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ren-luyen-hki-22-23\22C1\GV gui\"/>
    </mc:Choice>
  </mc:AlternateContent>
  <bookViews>
    <workbookView xWindow="-105" yWindow="-105" windowWidth="19410" windowHeight="10290" activeTab="1"/>
  </bookViews>
  <sheets>
    <sheet name="Sheet1" sheetId="1" r:id="rId1"/>
    <sheet name="18-04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8" i="2" l="1"/>
  <c r="F58" i="2"/>
  <c r="H57" i="2"/>
  <c r="F57" i="2"/>
  <c r="H56" i="2"/>
  <c r="F56" i="2"/>
  <c r="H55" i="2"/>
  <c r="F55" i="2"/>
  <c r="H54" i="2"/>
  <c r="F54" i="2"/>
  <c r="H53" i="2"/>
  <c r="F53" i="2"/>
  <c r="H52" i="2"/>
  <c r="F52" i="2"/>
  <c r="H51" i="2"/>
  <c r="F51" i="2"/>
  <c r="H50" i="2"/>
  <c r="F50" i="2"/>
  <c r="H49" i="2"/>
  <c r="F49" i="2"/>
  <c r="H48" i="2"/>
  <c r="F48" i="2"/>
  <c r="H47" i="2"/>
  <c r="F47" i="2"/>
  <c r="H46" i="2"/>
  <c r="F46" i="2"/>
  <c r="H45" i="2"/>
  <c r="F45" i="2"/>
  <c r="H44" i="2"/>
  <c r="F44" i="2"/>
  <c r="H43" i="2"/>
  <c r="F43" i="2"/>
  <c r="H42" i="2"/>
  <c r="F42" i="2"/>
  <c r="H41" i="2"/>
  <c r="F41" i="2"/>
  <c r="H40" i="2"/>
  <c r="F40" i="2"/>
  <c r="H39" i="2"/>
  <c r="F39" i="2"/>
  <c r="H38" i="2"/>
  <c r="F38" i="2"/>
  <c r="H37" i="2"/>
  <c r="F37" i="2"/>
  <c r="H36" i="2"/>
  <c r="F36" i="2"/>
  <c r="H35" i="2"/>
  <c r="F35" i="2"/>
  <c r="H34" i="2"/>
  <c r="F34" i="2"/>
  <c r="H33" i="2"/>
  <c r="F33" i="2"/>
  <c r="H32" i="2"/>
  <c r="F32" i="2"/>
  <c r="H31" i="2"/>
  <c r="F31" i="2"/>
  <c r="H30" i="2"/>
  <c r="F30" i="2"/>
  <c r="H29" i="2"/>
  <c r="F29" i="2"/>
  <c r="H28" i="2"/>
  <c r="F28" i="2"/>
  <c r="H27" i="2"/>
  <c r="F27" i="2"/>
  <c r="H26" i="2"/>
  <c r="F26" i="2"/>
  <c r="H25" i="2"/>
  <c r="F25" i="2"/>
  <c r="H24" i="2"/>
  <c r="F24" i="2"/>
  <c r="H23" i="2"/>
  <c r="F23" i="2"/>
  <c r="H22" i="2"/>
  <c r="F22" i="2"/>
  <c r="H21" i="2"/>
  <c r="F21" i="2"/>
  <c r="H20" i="2"/>
  <c r="F20" i="2"/>
  <c r="H19" i="2"/>
  <c r="F19" i="2"/>
  <c r="H18" i="2"/>
  <c r="F18" i="2"/>
  <c r="H17" i="2"/>
  <c r="F17" i="2"/>
  <c r="H16" i="2"/>
  <c r="F16" i="2"/>
  <c r="H15" i="2"/>
  <c r="F15" i="2"/>
  <c r="H14" i="2"/>
  <c r="F14" i="2"/>
  <c r="H13" i="2"/>
  <c r="F13" i="2"/>
  <c r="H12" i="2"/>
  <c r="G67" i="2" s="1"/>
  <c r="H67" i="2" s="1"/>
  <c r="F12" i="2"/>
  <c r="E67" i="2" s="1"/>
  <c r="F67" i="2" s="1"/>
  <c r="E62" i="2" l="1"/>
  <c r="F62" i="2" s="1"/>
  <c r="E63" i="2"/>
  <c r="F63" i="2" s="1"/>
  <c r="E64" i="2"/>
  <c r="F64" i="2" s="1"/>
  <c r="E65" i="2"/>
  <c r="F65" i="2" s="1"/>
  <c r="E66" i="2"/>
  <c r="F66" i="2" s="1"/>
  <c r="G62" i="2"/>
  <c r="H62" i="2" s="1"/>
  <c r="G63" i="2"/>
  <c r="H63" i="2" s="1"/>
  <c r="G64" i="2"/>
  <c r="H64" i="2" s="1"/>
  <c r="G65" i="2"/>
  <c r="H65" i="2" s="1"/>
  <c r="G66" i="2"/>
  <c r="H66" i="2" s="1"/>
  <c r="H58" i="1" l="1"/>
  <c r="F58" i="1"/>
  <c r="H57" i="1"/>
  <c r="F57" i="1"/>
  <c r="H56" i="1"/>
  <c r="F56" i="1"/>
  <c r="H55" i="1"/>
  <c r="F55" i="1"/>
  <c r="H54" i="1"/>
  <c r="F54" i="1"/>
  <c r="H53" i="1"/>
  <c r="F53" i="1"/>
  <c r="H52" i="1"/>
  <c r="F52" i="1"/>
  <c r="H51" i="1"/>
  <c r="F51" i="1"/>
  <c r="H50" i="1"/>
  <c r="F50" i="1"/>
  <c r="H49" i="1"/>
  <c r="F49" i="1"/>
  <c r="H48" i="1"/>
  <c r="F48" i="1"/>
  <c r="H47" i="1"/>
  <c r="F47" i="1"/>
  <c r="H46" i="1"/>
  <c r="F46" i="1"/>
  <c r="H45" i="1"/>
  <c r="F45" i="1"/>
  <c r="H44" i="1"/>
  <c r="F44" i="1"/>
  <c r="H43" i="1"/>
  <c r="F43" i="1"/>
  <c r="H42" i="1"/>
  <c r="F42" i="1"/>
  <c r="H41" i="1"/>
  <c r="F41" i="1"/>
  <c r="H40" i="1"/>
  <c r="F40" i="1"/>
  <c r="H39" i="1"/>
  <c r="F39" i="1"/>
  <c r="H38" i="1"/>
  <c r="F38" i="1"/>
  <c r="H37" i="1"/>
  <c r="F37" i="1"/>
  <c r="H36" i="1"/>
  <c r="F36" i="1"/>
  <c r="H35" i="1"/>
  <c r="F35" i="1"/>
  <c r="H34" i="1"/>
  <c r="F34" i="1"/>
  <c r="H33" i="1"/>
  <c r="F33" i="1"/>
  <c r="H32" i="1"/>
  <c r="F32" i="1"/>
  <c r="H31" i="1"/>
  <c r="F31" i="1"/>
  <c r="H30" i="1"/>
  <c r="F30" i="1"/>
  <c r="H29" i="1"/>
  <c r="F29" i="1"/>
  <c r="H28" i="1"/>
  <c r="F28" i="1"/>
  <c r="H27" i="1"/>
  <c r="F27" i="1"/>
  <c r="H26" i="1"/>
  <c r="F26" i="1"/>
  <c r="H25" i="1"/>
  <c r="F25" i="1"/>
  <c r="H24" i="1"/>
  <c r="F24" i="1"/>
  <c r="H23" i="1"/>
  <c r="F23" i="1"/>
  <c r="H22" i="1"/>
  <c r="F22" i="1"/>
  <c r="H21" i="1"/>
  <c r="F21" i="1"/>
  <c r="H20" i="1"/>
  <c r="F20" i="1"/>
  <c r="H19" i="1"/>
  <c r="F19" i="1"/>
  <c r="H18" i="1"/>
  <c r="F18" i="1"/>
  <c r="H17" i="1"/>
  <c r="F17" i="1"/>
  <c r="H16" i="1"/>
  <c r="F16" i="1"/>
  <c r="H15" i="1"/>
  <c r="F15" i="1"/>
  <c r="H14" i="1"/>
  <c r="F14" i="1"/>
  <c r="H13" i="1"/>
  <c r="F13" i="1"/>
  <c r="E65" i="1" s="1"/>
  <c r="F65" i="1" s="1"/>
  <c r="H12" i="1"/>
  <c r="G67" i="1" s="1"/>
  <c r="H67" i="1" s="1"/>
  <c r="F12" i="1"/>
  <c r="E67" i="1" l="1"/>
  <c r="F67" i="1" s="1"/>
  <c r="E62" i="1"/>
  <c r="F62" i="1" s="1"/>
  <c r="E63" i="1"/>
  <c r="F63" i="1" s="1"/>
  <c r="E64" i="1"/>
  <c r="F64" i="1" s="1"/>
  <c r="E66" i="1"/>
  <c r="F66" i="1" s="1"/>
  <c r="G62" i="1"/>
  <c r="H62" i="1" s="1"/>
  <c r="G63" i="1"/>
  <c r="H63" i="1" s="1"/>
  <c r="G64" i="1"/>
  <c r="H64" i="1" s="1"/>
  <c r="G65" i="1"/>
  <c r="H65" i="1" s="1"/>
  <c r="G66" i="1"/>
  <c r="H66" i="1" s="1"/>
</calcChain>
</file>

<file path=xl/sharedStrings.xml><?xml version="1.0" encoding="utf-8"?>
<sst xmlns="http://schemas.openxmlformats.org/spreadsheetml/2006/main" count="380" uniqueCount="166">
  <si>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</si>
  <si>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</si>
  <si>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</si>
  <si>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</si>
  <si>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</si>
  <si>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</si>
  <si>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</si>
  <si>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 Năm học: 2022 - 2023</t>
    </r>
    <r>
      <rPr>
        <sz val="14"/>
        <rFont val="Times New Roman"/>
        <family val="1"/>
      </rPr>
      <t xml:space="preserve"> </t>
    </r>
  </si>
  <si>
    <t xml:space="preserve">Lớp:       22C1-LGT1          Sĩ số:          Khoa:                Kinh tế   </t>
  </si>
  <si>
    <t>S
TT</t>
  </si>
  <si>
    <t>Mã số SV</t>
  </si>
  <si>
    <t>HỌ VÀ TÊN</t>
  </si>
  <si>
    <t>CỐ VẤN HỌC TẬP</t>
  </si>
  <si>
    <t>QUẢN LÝ SV</t>
  </si>
  <si>
    <t>GHI CHÚ</t>
  </si>
  <si>
    <t>ĐIỂM
RL</t>
  </si>
  <si>
    <t>XẾP 
LOẠI</t>
  </si>
  <si>
    <t>22004458</t>
  </si>
  <si>
    <t>Nguyễn Đạt</t>
  </si>
  <si>
    <t>Ân</t>
  </si>
  <si>
    <t>22004578</t>
  </si>
  <si>
    <t>Hồ Thị Vân</t>
  </si>
  <si>
    <t>Anh</t>
  </si>
  <si>
    <t>22004341</t>
  </si>
  <si>
    <t>Nguyễn Sỷ</t>
  </si>
  <si>
    <t>Bảo</t>
  </si>
  <si>
    <t>22004394</t>
  </si>
  <si>
    <t>Nguyễn Huỳnh Gia</t>
  </si>
  <si>
    <t>Bình</t>
  </si>
  <si>
    <t>22004563</t>
  </si>
  <si>
    <t>Đinh Phạm Thành</t>
  </si>
  <si>
    <t>Chung</t>
  </si>
  <si>
    <t>ĐỀ XUẤT TẠM NGƯNG</t>
  </si>
  <si>
    <t>22004283</t>
  </si>
  <si>
    <t>Mai Văn</t>
  </si>
  <si>
    <t>Cười</t>
  </si>
  <si>
    <t>22003837</t>
  </si>
  <si>
    <t>Hồ Gia</t>
  </si>
  <si>
    <t>Đạt</t>
  </si>
  <si>
    <t>22002712</t>
  </si>
  <si>
    <t>Lương Thành</t>
  </si>
  <si>
    <t>Đô</t>
  </si>
  <si>
    <t>22003683</t>
  </si>
  <si>
    <t>Trần Chí</t>
  </si>
  <si>
    <t>Hải</t>
  </si>
  <si>
    <t>22003086</t>
  </si>
  <si>
    <t>Nguyễn Chí</t>
  </si>
  <si>
    <t>Hạnh</t>
  </si>
  <si>
    <t>22003365</t>
  </si>
  <si>
    <t>Thị Mỹ</t>
  </si>
  <si>
    <t>Hoa</t>
  </si>
  <si>
    <t>22002891</t>
  </si>
  <si>
    <t>Trần Văn</t>
  </si>
  <si>
    <t>Hòa</t>
  </si>
  <si>
    <t>22003198</t>
  </si>
  <si>
    <t>Huỳnh Quốc</t>
  </si>
  <si>
    <t>Huy</t>
  </si>
  <si>
    <t>22001616</t>
  </si>
  <si>
    <t>Nguyễn Gia</t>
  </si>
  <si>
    <t>22003932</t>
  </si>
  <si>
    <t>Nguyễn Nhật</t>
  </si>
  <si>
    <t>22004645</t>
  </si>
  <si>
    <t>Phạm Nhật</t>
  </si>
  <si>
    <t>22003010</t>
  </si>
  <si>
    <t>Võ Thị Thu</t>
  </si>
  <si>
    <t>Huyền</t>
  </si>
  <si>
    <t>22002686</t>
  </si>
  <si>
    <t>Nguyễn Anh</t>
  </si>
  <si>
    <t>Khoa</t>
  </si>
  <si>
    <t>22003556</t>
  </si>
  <si>
    <t>Nguyễn Trương Anh</t>
  </si>
  <si>
    <t>Khôi</t>
  </si>
  <si>
    <t>22002880</t>
  </si>
  <si>
    <t>Phạm Minh</t>
  </si>
  <si>
    <t>Kiệt</t>
  </si>
  <si>
    <t>22003389</t>
  </si>
  <si>
    <t>Trần Anh</t>
  </si>
  <si>
    <t>22002373</t>
  </si>
  <si>
    <t>Lê Hồng</t>
  </si>
  <si>
    <t>Minh</t>
  </si>
  <si>
    <t>22003654</t>
  </si>
  <si>
    <t>Mai Ý</t>
  </si>
  <si>
    <t>Nguyện</t>
  </si>
  <si>
    <t>22004026</t>
  </si>
  <si>
    <t>Nguyễn Trọng</t>
  </si>
  <si>
    <t>Nhân</t>
  </si>
  <si>
    <t>22003682</t>
  </si>
  <si>
    <t>Tạ Thúy</t>
  </si>
  <si>
    <t>Nhi</t>
  </si>
  <si>
    <t>22003293</t>
  </si>
  <si>
    <t>Nguyễn Văn Trọng</t>
  </si>
  <si>
    <t>Nhựt</t>
  </si>
  <si>
    <t>22003247</t>
  </si>
  <si>
    <t>Huỳnh Tấn</t>
  </si>
  <si>
    <t>Phát</t>
  </si>
  <si>
    <t>22004671</t>
  </si>
  <si>
    <t>Nguyễn Tấn</t>
  </si>
  <si>
    <t>22004241</t>
  </si>
  <si>
    <t>Nguyễn Bảo</t>
  </si>
  <si>
    <t>Phi</t>
  </si>
  <si>
    <t>22004404</t>
  </si>
  <si>
    <t>Nguyễn Ngọc</t>
  </si>
  <si>
    <t>Quân</t>
  </si>
  <si>
    <t>22004340</t>
  </si>
  <si>
    <t>Trương Minh</t>
  </si>
  <si>
    <t>22004612</t>
  </si>
  <si>
    <t>Nguyễn Thanh</t>
  </si>
  <si>
    <t>Quí</t>
  </si>
  <si>
    <t>22003463</t>
  </si>
  <si>
    <t>Nguyễn Văn</t>
  </si>
  <si>
    <t>22004600</t>
  </si>
  <si>
    <t>Đỗ Như</t>
  </si>
  <si>
    <t>Quỳnh</t>
  </si>
  <si>
    <t>22004547</t>
  </si>
  <si>
    <t>Trương Đình</t>
  </si>
  <si>
    <t>Sang</t>
  </si>
  <si>
    <t>22004574</t>
  </si>
  <si>
    <t>Nguyễn Tuyên Hoàng</t>
  </si>
  <si>
    <t>Sơn</t>
  </si>
  <si>
    <t>22003925</t>
  </si>
  <si>
    <t>Nguyễn Thành</t>
  </si>
  <si>
    <t>Tân</t>
  </si>
  <si>
    <t>22003379</t>
  </si>
  <si>
    <t>Huỳnh Minh</t>
  </si>
  <si>
    <t>Thái</t>
  </si>
  <si>
    <t>22003255</t>
  </si>
  <si>
    <t>Thư</t>
  </si>
  <si>
    <t>22004744</t>
  </si>
  <si>
    <t>Trần Minh</t>
  </si>
  <si>
    <t>Thức</t>
  </si>
  <si>
    <t>22003246</t>
  </si>
  <si>
    <t>Trương Lê Quang</t>
  </si>
  <si>
    <t>Tổng</t>
  </si>
  <si>
    <t>22004459</t>
  </si>
  <si>
    <t>Lê Minh</t>
  </si>
  <si>
    <t>Trí</t>
  </si>
  <si>
    <t xml:space="preserve">NGHỈ HỌC HK1, SANG HK2 XIN ĐI HỌC LẠI </t>
  </si>
  <si>
    <t>22003272</t>
  </si>
  <si>
    <t>Trần Bình</t>
  </si>
  <si>
    <t>Trọng</t>
  </si>
  <si>
    <t>22003248</t>
  </si>
  <si>
    <t>Nguyễn Trung</t>
  </si>
  <si>
    <t>Trực</t>
  </si>
  <si>
    <t>22004052</t>
  </si>
  <si>
    <t>Hoàng Anh</t>
  </si>
  <si>
    <t>Tú</t>
  </si>
  <si>
    <t>22003278</t>
  </si>
  <si>
    <t>Hoàng Nhật</t>
  </si>
  <si>
    <t>Vũ</t>
  </si>
  <si>
    <t>22004354</t>
  </si>
  <si>
    <t>Điểu Thị</t>
  </si>
  <si>
    <t>Yến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</si>
  <si>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</si>
  <si>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</si>
  <si>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</si>
  <si>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</si>
  <si>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</si>
  <si>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</si>
  <si>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</si>
  <si>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</si>
  <si>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</si>
  <si>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 14 tháng 4 năm 2023</t>
  </si>
  <si>
    <t>PHÒNG TTGD - CTSV                QUẢN LÝ SV</t>
  </si>
  <si>
    <t>LỚP TRƯỞNG</t>
  </si>
  <si>
    <t>Huỳnh Kim Liên</t>
  </si>
  <si>
    <t xml:space="preserve">Hồ Thị Vân Anh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</si>
</sst>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sz val="11"/>
      <color indexed="8"/>
      <name val="Times New Roman"/>
      <family val="1"/>
    </font>
    <font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1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49" fontId="13" fillId="0" borderId="9" xfId="0" quotePrefix="1" applyNumberFormat="1" applyFont="1" applyBorder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" fontId="14" fillId="2" borderId="9" xfId="0" applyNumberFormat="1" applyFont="1" applyFill="1" applyBorder="1" applyAlignment="1">
      <alignment horizontal="center" vertical="center"/>
    </xf>
    <xf numFmtId="4" fontId="15" fillId="2" borderId="9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1" fillId="0" borderId="9" xfId="0" applyFont="1" applyBorder="1" applyAlignment="1">
      <alignment vertical="center"/>
    </xf>
    <xf numFmtId="0" fontId="1" fillId="3" borderId="9" xfId="0" applyFont="1" applyFill="1" applyBorder="1" applyAlignment="1">
      <alignment horizontal="center" vertical="center"/>
    </xf>
    <xf numFmtId="49" fontId="13" fillId="3" borderId="9" xfId="0" quotePrefix="1" applyNumberFormat="1" applyFont="1" applyFill="1" applyBorder="1" applyAlignment="1">
      <alignment horizontal="center" vertical="center"/>
    </xf>
    <xf numFmtId="49" fontId="13" fillId="3" borderId="9" xfId="0" applyNumberFormat="1" applyFont="1" applyFill="1" applyBorder="1" applyAlignment="1">
      <alignment horizontal="left" vertical="center"/>
    </xf>
    <xf numFmtId="4" fontId="14" fillId="3" borderId="9" xfId="0" applyNumberFormat="1" applyFont="1" applyFill="1" applyBorder="1" applyAlignment="1">
      <alignment horizontal="center" vertical="center"/>
    </xf>
    <xf numFmtId="4" fontId="15" fillId="3" borderId="9" xfId="0" applyNumberFormat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0" fontId="1" fillId="4" borderId="9" xfId="0" applyFont="1" applyFill="1" applyBorder="1" applyAlignment="1">
      <alignment horizontal="center" vertical="center"/>
    </xf>
    <xf numFmtId="4" fontId="14" fillId="4" borderId="9" xfId="0" applyNumberFormat="1" applyFont="1" applyFill="1" applyBorder="1" applyAlignment="1">
      <alignment horizontal="center" vertical="center"/>
    </xf>
    <xf numFmtId="4" fontId="15" fillId="4" borderId="9" xfId="0" applyNumberFormat="1" applyFont="1" applyFill="1" applyBorder="1" applyAlignment="1">
      <alignment horizontal="center" vertical="center"/>
    </xf>
    <xf numFmtId="0" fontId="1" fillId="4" borderId="9" xfId="0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4" fontId="14" fillId="0" borderId="9" xfId="0" applyNumberFormat="1" applyFont="1" applyBorder="1" applyAlignment="1">
      <alignment horizontal="center" vertical="center"/>
    </xf>
    <xf numFmtId="4" fontId="15" fillId="0" borderId="9" xfId="0" applyNumberFormat="1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7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2" fontId="18" fillId="0" borderId="9" xfId="0" applyNumberFormat="1" applyFont="1" applyBorder="1" applyAlignment="1">
      <alignment horizontal="right" vertical="center"/>
    </xf>
    <xf numFmtId="0" fontId="19" fillId="0" borderId="9" xfId="0" applyFont="1" applyBorder="1" applyAlignment="1">
      <alignment horizontal="center" vertical="center"/>
    </xf>
    <xf numFmtId="2" fontId="19" fillId="0" borderId="9" xfId="0" applyNumberFormat="1" applyFont="1" applyBorder="1" applyAlignment="1">
      <alignment horizontal="right" vertical="center"/>
    </xf>
    <xf numFmtId="0" fontId="1" fillId="0" borderId="9" xfId="0" applyFont="1" applyBorder="1"/>
    <xf numFmtId="2" fontId="1" fillId="0" borderId="9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/>
    </xf>
    <xf numFmtId="2" fontId="20" fillId="0" borderId="0" xfId="0" applyNumberFormat="1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3" borderId="6" xfId="0" applyFont="1" applyFill="1" applyBorder="1" applyAlignment="1">
      <alignment horizontal="left" vertical="center"/>
    </xf>
  </cellXfs>
  <cellStyles count="1">
    <cellStyle name="Normal" xfId="0" builtinId="0"/>
  </cellStyles>
  <dxfs count="4"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800100</xdr:colOff>
      <xdr:row>4</xdr:row>
      <xdr:rowOff>9525</xdr:rowOff>
    </xdr:from>
    <xdr:to>
      <xdr:col>2</xdr:col>
      <xdr:colOff>904875</xdr:colOff>
      <xdr:row>4</xdr:row>
      <xdr:rowOff>9525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6818376D-1970-49BB-B8D3-DC70D7B4EE9C}"/>
            </a:ext>
          </a:extLst>
        </xdr:cNvPr>
        <xdr:cNvSpPr>
          <a:spLocks noChangeShapeType="1"/>
        </xdr:cNvSpPr>
      </xdr:nvSpPr>
      <xdr:spPr bwMode="auto">
        <a:xfrm>
          <a:off x="1082040" y="840105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514350</xdr:colOff>
      <xdr:row>2</xdr:row>
      <xdr:rowOff>200025</xdr:rowOff>
    </xdr:from>
    <xdr:to>
      <xdr:col>8</xdr:col>
      <xdr:colOff>440055</xdr:colOff>
      <xdr:row>2</xdr:row>
      <xdr:rowOff>200025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8080AC3D-3062-4D98-972C-D63985ABE68B}"/>
            </a:ext>
          </a:extLst>
        </xdr:cNvPr>
        <xdr:cNvSpPr>
          <a:spLocks noChangeShapeType="1"/>
        </xdr:cNvSpPr>
      </xdr:nvSpPr>
      <xdr:spPr bwMode="auto">
        <a:xfrm>
          <a:off x="4621530" y="603885"/>
          <a:ext cx="180784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800100</xdr:colOff>
      <xdr:row>4</xdr:row>
      <xdr:rowOff>9525</xdr:rowOff>
    </xdr:from>
    <xdr:to>
      <xdr:col>2</xdr:col>
      <xdr:colOff>904875</xdr:colOff>
      <xdr:row>4</xdr:row>
      <xdr:rowOff>9525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6818376D-1970-49BB-B8D3-DC70D7B4EE9C}"/>
            </a:ext>
          </a:extLst>
        </xdr:cNvPr>
        <xdr:cNvSpPr>
          <a:spLocks noChangeShapeType="1"/>
        </xdr:cNvSpPr>
      </xdr:nvSpPr>
      <xdr:spPr bwMode="auto">
        <a:xfrm>
          <a:off x="1057275" y="828675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514350</xdr:colOff>
      <xdr:row>2</xdr:row>
      <xdr:rowOff>200025</xdr:rowOff>
    </xdr:from>
    <xdr:to>
      <xdr:col>8</xdr:col>
      <xdr:colOff>440055</xdr:colOff>
      <xdr:row>2</xdr:row>
      <xdr:rowOff>200025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8080AC3D-3062-4D98-972C-D63985ABE68B}"/>
            </a:ext>
          </a:extLst>
        </xdr:cNvPr>
        <xdr:cNvSpPr>
          <a:spLocks noChangeShapeType="1"/>
        </xdr:cNvSpPr>
      </xdr:nvSpPr>
      <xdr:spPr bwMode="auto">
        <a:xfrm>
          <a:off x="4514850" y="600075"/>
          <a:ext cx="176403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4"/>
  <sheetViews>
    <sheetView workbookViewId="0">
      <selection activeCell="A6" sqref="A6:I6"/>
    </sheetView>
  </sheetViews>
  <sheetFormatPr defaultColWidth="9" defaultRowHeight="15" x14ac:dyDescent="0.25"/>
  <cols>
    <col min="1" max="1" width="5.140625" style="1" customWidth="1"/>
    <col min="2" max="2" width="10.7109375" style="1" customWidth="1"/>
    <col min="3" max="3" width="28.28515625" style="1" customWidth="1"/>
    <col min="4" max="4" width="7.7109375" style="1" customWidth="1"/>
    <col min="5" max="5" width="8.140625" style="1" customWidth="1"/>
    <col min="6" max="6" width="9.7109375" style="1" customWidth="1"/>
    <col min="7" max="7" width="8.140625" style="1" customWidth="1"/>
    <col min="8" max="8" width="9.7109375" style="1" customWidth="1"/>
    <col min="9" max="9" width="20.7109375" style="1" customWidth="1"/>
    <col min="10" max="16384" width="9" style="1"/>
  </cols>
  <sheetData>
    <row r="1" spans="1:20" ht="15" customHeight="1" x14ac:dyDescent="0.25">
      <c r="I1" s="2" t="s">
        <v>0</v>
      </c>
    </row>
    <row r="2" spans="1:20" ht="17.100000000000001" customHeight="1" x14ac:dyDescent="0.25">
      <c r="A2" s="66" t="s">
        <v>1</v>
      </c>
      <c r="B2" s="66"/>
      <c r="C2" s="66"/>
      <c r="D2" s="66"/>
      <c r="E2" s="67" t="s">
        <v>2</v>
      </c>
      <c r="F2" s="67"/>
      <c r="G2" s="67"/>
      <c r="H2" s="67"/>
      <c r="I2" s="67"/>
    </row>
    <row r="3" spans="1:20" ht="17.100000000000001" customHeight="1" x14ac:dyDescent="0.25">
      <c r="A3" s="67" t="s">
        <v>3</v>
      </c>
      <c r="B3" s="67"/>
      <c r="C3" s="67"/>
      <c r="D3" s="67"/>
      <c r="E3" s="68" t="s">
        <v>4</v>
      </c>
      <c r="F3" s="68"/>
      <c r="G3" s="68"/>
      <c r="H3" s="68"/>
      <c r="I3" s="68"/>
    </row>
    <row r="4" spans="1:20" ht="17.100000000000001" customHeight="1" x14ac:dyDescent="0.25">
      <c r="A4" s="67" t="s">
        <v>5</v>
      </c>
      <c r="B4" s="67"/>
      <c r="C4" s="67"/>
      <c r="D4" s="67"/>
      <c r="E4" s="47"/>
      <c r="F4" s="47"/>
      <c r="G4" s="47"/>
      <c r="H4" s="47"/>
      <c r="I4" s="47"/>
    </row>
    <row r="5" spans="1:20" s="3" customFormat="1" ht="12" customHeight="1" x14ac:dyDescent="0.3">
      <c r="A5" s="53"/>
      <c r="B5" s="53"/>
      <c r="C5" s="53"/>
      <c r="D5" s="53"/>
    </row>
    <row r="6" spans="1:20" ht="24.95" customHeight="1" x14ac:dyDescent="0.3">
      <c r="A6" s="54" t="s">
        <v>6</v>
      </c>
      <c r="B6" s="54"/>
      <c r="C6" s="54"/>
      <c r="D6" s="54"/>
      <c r="E6" s="54"/>
      <c r="F6" s="54"/>
      <c r="G6" s="54"/>
      <c r="H6" s="54"/>
      <c r="I6" s="5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 x14ac:dyDescent="0.3">
      <c r="A7" s="54" t="s">
        <v>7</v>
      </c>
      <c r="B7" s="54"/>
      <c r="C7" s="54"/>
      <c r="D7" s="54"/>
      <c r="E7" s="54"/>
      <c r="F7" s="54"/>
      <c r="G7" s="54"/>
      <c r="H7" s="54"/>
      <c r="I7" s="54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 s="6" customFormat="1" ht="18" customHeight="1" x14ac:dyDescent="0.3">
      <c r="A8" s="55" t="s">
        <v>8</v>
      </c>
      <c r="B8" s="55"/>
      <c r="C8" s="55"/>
      <c r="D8" s="55"/>
      <c r="E8" s="55"/>
      <c r="F8" s="55"/>
      <c r="G8" s="55"/>
      <c r="H8" s="55"/>
      <c r="I8" s="55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s="6" customFormat="1" ht="12" customHeight="1" x14ac:dyDescent="0.35">
      <c r="A9" s="8"/>
      <c r="B9" s="8"/>
      <c r="C9" s="8"/>
      <c r="D9" s="8"/>
      <c r="E9" s="8"/>
      <c r="F9" s="8"/>
      <c r="G9" s="8"/>
      <c r="H9" s="8"/>
      <c r="I9" s="8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s="9" customFormat="1" ht="18" customHeight="1" x14ac:dyDescent="0.25">
      <c r="A10" s="56" t="s">
        <v>9</v>
      </c>
      <c r="B10" s="56" t="s">
        <v>10</v>
      </c>
      <c r="C10" s="59" t="s">
        <v>11</v>
      </c>
      <c r="D10" s="60"/>
      <c r="E10" s="63" t="s">
        <v>12</v>
      </c>
      <c r="F10" s="64"/>
      <c r="G10" s="63" t="s">
        <v>13</v>
      </c>
      <c r="H10" s="64"/>
      <c r="I10" s="65" t="s">
        <v>14</v>
      </c>
    </row>
    <row r="11" spans="1:20" s="9" customFormat="1" ht="30" customHeight="1" x14ac:dyDescent="0.25">
      <c r="A11" s="57"/>
      <c r="B11" s="58"/>
      <c r="C11" s="61"/>
      <c r="D11" s="62"/>
      <c r="E11" s="10" t="s">
        <v>15</v>
      </c>
      <c r="F11" s="10" t="s">
        <v>16</v>
      </c>
      <c r="G11" s="10" t="s">
        <v>15</v>
      </c>
      <c r="H11" s="10" t="s">
        <v>16</v>
      </c>
      <c r="I11" s="57"/>
    </row>
    <row r="12" spans="1:20" s="9" customFormat="1" ht="22.5" customHeight="1" x14ac:dyDescent="0.25">
      <c r="A12" s="11">
        <v>1</v>
      </c>
      <c r="B12" s="12" t="s">
        <v>17</v>
      </c>
      <c r="C12" s="13" t="s">
        <v>18</v>
      </c>
      <c r="D12" s="13" t="s">
        <v>19</v>
      </c>
      <c r="E12" s="11">
        <v>73</v>
      </c>
      <c r="F12" s="14" t="str">
        <f>IF(AND(E12&gt;=90),"XS",IF(AND(E12&gt;=80),"Tốt",IF(AND(E12&gt;=70),"Khá",IF(AND(E12&gt;=60),"TB",IF(AND(E12&gt;=50),"TB",IF(AND(E12&lt;50),IF(AND(E12&gt;0),"Yếu",IF(AND(E12=0),"KXL"," "))))))))</f>
        <v>Khá</v>
      </c>
      <c r="G12" s="11">
        <v>0</v>
      </c>
      <c r="H12" s="15" t="str">
        <f>IF(AND(G12&gt;=90),"XS",IF(AND(G12&gt;=80),"Tốt",IF(AND(G12&gt;=70),"Khá",IF(AND(G12&gt;=60),"TB",IF(AND(G12&gt;=50),"TB",IF(AND(G12&lt;50),IF(AND(G12&gt;0),"Yếu",IF(AND(G12=0),"KXL"," "))))))))</f>
        <v>KXL</v>
      </c>
      <c r="I12" s="16"/>
    </row>
    <row r="13" spans="1:20" s="9" customFormat="1" ht="22.5" customHeight="1" x14ac:dyDescent="0.25">
      <c r="A13" s="11">
        <v>2</v>
      </c>
      <c r="B13" s="12" t="s">
        <v>20</v>
      </c>
      <c r="C13" s="13" t="s">
        <v>21</v>
      </c>
      <c r="D13" s="13" t="s">
        <v>22</v>
      </c>
      <c r="E13" s="11">
        <v>91</v>
      </c>
      <c r="F13" s="14" t="str">
        <f t="shared" ref="F13:F58" si="0">IF(AND(E13&gt;=90),"XS",IF(AND(E13&gt;=80),"Tốt",IF(AND(E13&gt;=70),"Khá",IF(AND(E13&gt;=60),"TB",IF(AND(E13&gt;=50),"TB",IF(AND(E13&lt;50),IF(AND(E13&gt;0),"Yếu",IF(AND(E13=0),"KXL"," "))))))))</f>
        <v>XS</v>
      </c>
      <c r="G13" s="11">
        <v>0</v>
      </c>
      <c r="H13" s="15" t="str">
        <f t="shared" ref="H13:H58" si="1">IF(AND(G13&gt;=90),"XS",IF(AND(G13&gt;=80),"Tốt",IF(AND(G13&gt;=70),"Khá",IF(AND(G13&gt;=60),"TB",IF(AND(G13&gt;=50),"TB",IF(AND(G13&lt;50),IF(AND(G13&gt;0),"Yếu",IF(AND(G13=0),"KXL"," "))))))))</f>
        <v>KXL</v>
      </c>
      <c r="I13" s="16"/>
    </row>
    <row r="14" spans="1:20" s="9" customFormat="1" ht="22.5" customHeight="1" x14ac:dyDescent="0.25">
      <c r="A14" s="11">
        <v>3</v>
      </c>
      <c r="B14" s="12" t="s">
        <v>23</v>
      </c>
      <c r="C14" s="13" t="s">
        <v>24</v>
      </c>
      <c r="D14" s="13" t="s">
        <v>25</v>
      </c>
      <c r="E14" s="11">
        <v>61</v>
      </c>
      <c r="F14" s="14" t="str">
        <f t="shared" si="0"/>
        <v>TB</v>
      </c>
      <c r="G14" s="11">
        <v>0</v>
      </c>
      <c r="H14" s="15" t="str">
        <f t="shared" si="1"/>
        <v>KXL</v>
      </c>
      <c r="I14" s="16"/>
    </row>
    <row r="15" spans="1:20" s="9" customFormat="1" ht="22.5" customHeight="1" x14ac:dyDescent="0.25">
      <c r="A15" s="11">
        <v>4</v>
      </c>
      <c r="B15" s="12" t="s">
        <v>26</v>
      </c>
      <c r="C15" s="13" t="s">
        <v>27</v>
      </c>
      <c r="D15" s="13" t="s">
        <v>28</v>
      </c>
      <c r="E15" s="11">
        <v>87</v>
      </c>
      <c r="F15" s="14" t="str">
        <f t="shared" si="0"/>
        <v>Tốt</v>
      </c>
      <c r="G15" s="11">
        <v>0</v>
      </c>
      <c r="H15" s="15" t="str">
        <f t="shared" si="1"/>
        <v>KXL</v>
      </c>
      <c r="I15" s="17"/>
    </row>
    <row r="16" spans="1:20" s="24" customFormat="1" ht="22.5" customHeight="1" x14ac:dyDescent="0.25">
      <c r="A16" s="18">
        <v>5</v>
      </c>
      <c r="B16" s="19" t="s">
        <v>29</v>
      </c>
      <c r="C16" s="20" t="s">
        <v>30</v>
      </c>
      <c r="D16" s="20" t="s">
        <v>31</v>
      </c>
      <c r="E16" s="18">
        <v>0</v>
      </c>
      <c r="F16" s="21" t="str">
        <f t="shared" si="0"/>
        <v>KXL</v>
      </c>
      <c r="G16" s="18">
        <v>0</v>
      </c>
      <c r="H16" s="22" t="str">
        <f t="shared" si="1"/>
        <v>KXL</v>
      </c>
      <c r="I16" s="23"/>
      <c r="J16" s="24" t="s">
        <v>32</v>
      </c>
    </row>
    <row r="17" spans="1:10" s="29" customFormat="1" ht="22.5" customHeight="1" x14ac:dyDescent="0.25">
      <c r="A17" s="25">
        <v>6</v>
      </c>
      <c r="B17" s="12" t="s">
        <v>33</v>
      </c>
      <c r="C17" s="13" t="s">
        <v>34</v>
      </c>
      <c r="D17" s="13" t="s">
        <v>35</v>
      </c>
      <c r="E17" s="25">
        <v>41</v>
      </c>
      <c r="F17" s="26" t="str">
        <f t="shared" si="0"/>
        <v>Yếu</v>
      </c>
      <c r="G17" s="25">
        <v>0</v>
      </c>
      <c r="H17" s="27" t="str">
        <f t="shared" si="1"/>
        <v>KXL</v>
      </c>
      <c r="I17" s="28"/>
    </row>
    <row r="18" spans="1:10" s="9" customFormat="1" ht="22.5" customHeight="1" x14ac:dyDescent="0.25">
      <c r="A18" s="11">
        <v>7</v>
      </c>
      <c r="B18" s="12" t="s">
        <v>36</v>
      </c>
      <c r="C18" s="13" t="s">
        <v>37</v>
      </c>
      <c r="D18" s="13" t="s">
        <v>38</v>
      </c>
      <c r="E18" s="11">
        <v>81</v>
      </c>
      <c r="F18" s="14" t="str">
        <f t="shared" si="0"/>
        <v>Tốt</v>
      </c>
      <c r="G18" s="11">
        <v>0</v>
      </c>
      <c r="H18" s="15" t="str">
        <f t="shared" si="1"/>
        <v>KXL</v>
      </c>
      <c r="I18" s="17"/>
    </row>
    <row r="19" spans="1:10" s="9" customFormat="1" ht="22.5" customHeight="1" x14ac:dyDescent="0.25">
      <c r="A19" s="11">
        <v>8</v>
      </c>
      <c r="B19" s="12" t="s">
        <v>39</v>
      </c>
      <c r="C19" s="13" t="s">
        <v>40</v>
      </c>
      <c r="D19" s="13" t="s">
        <v>41</v>
      </c>
      <c r="E19" s="11">
        <v>70</v>
      </c>
      <c r="F19" s="14" t="str">
        <f t="shared" si="0"/>
        <v>Khá</v>
      </c>
      <c r="G19" s="11">
        <v>0</v>
      </c>
      <c r="H19" s="15" t="str">
        <f t="shared" si="1"/>
        <v>KXL</v>
      </c>
      <c r="I19" s="17"/>
    </row>
    <row r="20" spans="1:10" s="9" customFormat="1" ht="22.5" customHeight="1" x14ac:dyDescent="0.25">
      <c r="A20" s="11">
        <v>9</v>
      </c>
      <c r="B20" s="12" t="s">
        <v>42</v>
      </c>
      <c r="C20" s="13" t="s">
        <v>43</v>
      </c>
      <c r="D20" s="13" t="s">
        <v>44</v>
      </c>
      <c r="E20" s="11">
        <v>62</v>
      </c>
      <c r="F20" s="14" t="str">
        <f t="shared" si="0"/>
        <v>TB</v>
      </c>
      <c r="G20" s="11">
        <v>0</v>
      </c>
      <c r="H20" s="15" t="str">
        <f t="shared" si="1"/>
        <v>KXL</v>
      </c>
      <c r="I20" s="16"/>
    </row>
    <row r="21" spans="1:10" s="9" customFormat="1" ht="22.5" customHeight="1" x14ac:dyDescent="0.25">
      <c r="A21" s="11">
        <v>10</v>
      </c>
      <c r="B21" s="12" t="s">
        <v>45</v>
      </c>
      <c r="C21" s="13" t="s">
        <v>46</v>
      </c>
      <c r="D21" s="13" t="s">
        <v>47</v>
      </c>
      <c r="E21" s="11">
        <v>81</v>
      </c>
      <c r="F21" s="14" t="str">
        <f t="shared" si="0"/>
        <v>Tốt</v>
      </c>
      <c r="G21" s="11">
        <v>0</v>
      </c>
      <c r="H21" s="15" t="str">
        <f t="shared" si="1"/>
        <v>KXL</v>
      </c>
      <c r="I21" s="16"/>
    </row>
    <row r="22" spans="1:10" s="9" customFormat="1" ht="22.5" customHeight="1" x14ac:dyDescent="0.25">
      <c r="A22" s="11">
        <v>11</v>
      </c>
      <c r="B22" s="12" t="s">
        <v>48</v>
      </c>
      <c r="C22" s="13" t="s">
        <v>49</v>
      </c>
      <c r="D22" s="13" t="s">
        <v>50</v>
      </c>
      <c r="E22" s="11">
        <v>77</v>
      </c>
      <c r="F22" s="30" t="str">
        <f t="shared" si="0"/>
        <v>Khá</v>
      </c>
      <c r="G22" s="11"/>
      <c r="H22" s="31" t="str">
        <f t="shared" si="1"/>
        <v>KXL</v>
      </c>
      <c r="I22" s="17"/>
    </row>
    <row r="23" spans="1:10" s="9" customFormat="1" ht="22.5" customHeight="1" x14ac:dyDescent="0.25">
      <c r="A23" s="11">
        <v>12</v>
      </c>
      <c r="B23" s="12" t="s">
        <v>51</v>
      </c>
      <c r="C23" s="13" t="s">
        <v>52</v>
      </c>
      <c r="D23" s="13" t="s">
        <v>53</v>
      </c>
      <c r="E23" s="11">
        <v>60</v>
      </c>
      <c r="F23" s="14" t="str">
        <f t="shared" si="0"/>
        <v>TB</v>
      </c>
      <c r="G23" s="11">
        <v>0</v>
      </c>
      <c r="H23" s="15" t="str">
        <f t="shared" si="1"/>
        <v>KXL</v>
      </c>
      <c r="I23" s="17"/>
    </row>
    <row r="24" spans="1:10" s="9" customFormat="1" ht="22.5" customHeight="1" x14ac:dyDescent="0.25">
      <c r="A24" s="11">
        <v>13</v>
      </c>
      <c r="B24" s="12" t="s">
        <v>54</v>
      </c>
      <c r="C24" s="13" t="s">
        <v>55</v>
      </c>
      <c r="D24" s="13" t="s">
        <v>56</v>
      </c>
      <c r="E24" s="11">
        <v>65</v>
      </c>
      <c r="F24" s="14" t="str">
        <f t="shared" si="0"/>
        <v>TB</v>
      </c>
      <c r="G24" s="11">
        <v>0</v>
      </c>
      <c r="H24" s="15" t="str">
        <f t="shared" si="1"/>
        <v>KXL</v>
      </c>
      <c r="I24" s="17"/>
    </row>
    <row r="25" spans="1:10" s="9" customFormat="1" ht="22.5" customHeight="1" x14ac:dyDescent="0.25">
      <c r="A25" s="11">
        <v>14</v>
      </c>
      <c r="B25" s="12" t="s">
        <v>57</v>
      </c>
      <c r="C25" s="13" t="s">
        <v>58</v>
      </c>
      <c r="D25" s="13" t="s">
        <v>56</v>
      </c>
      <c r="E25" s="11">
        <v>84</v>
      </c>
      <c r="F25" s="14" t="str">
        <f t="shared" si="0"/>
        <v>Tốt</v>
      </c>
      <c r="G25" s="11">
        <v>0</v>
      </c>
      <c r="H25" s="15" t="str">
        <f t="shared" si="1"/>
        <v>KXL</v>
      </c>
      <c r="I25" s="17"/>
    </row>
    <row r="26" spans="1:10" s="9" customFormat="1" ht="22.5" customHeight="1" x14ac:dyDescent="0.25">
      <c r="A26" s="11">
        <v>15</v>
      </c>
      <c r="B26" s="12" t="s">
        <v>59</v>
      </c>
      <c r="C26" s="13" t="s">
        <v>60</v>
      </c>
      <c r="D26" s="13" t="s">
        <v>56</v>
      </c>
      <c r="E26" s="11">
        <v>71.5</v>
      </c>
      <c r="F26" s="14" t="str">
        <f t="shared" si="0"/>
        <v>Khá</v>
      </c>
      <c r="G26" s="11">
        <v>0</v>
      </c>
      <c r="H26" s="15" t="str">
        <f t="shared" si="1"/>
        <v>KXL</v>
      </c>
      <c r="I26" s="17"/>
    </row>
    <row r="27" spans="1:10" s="24" customFormat="1" ht="22.5" customHeight="1" x14ac:dyDescent="0.25">
      <c r="A27" s="18">
        <v>16</v>
      </c>
      <c r="B27" s="19" t="s">
        <v>61</v>
      </c>
      <c r="C27" s="20" t="s">
        <v>62</v>
      </c>
      <c r="D27" s="20" t="s">
        <v>56</v>
      </c>
      <c r="E27" s="18">
        <v>0</v>
      </c>
      <c r="F27" s="21" t="str">
        <f t="shared" si="0"/>
        <v>KXL</v>
      </c>
      <c r="G27" s="18"/>
      <c r="H27" s="22" t="str">
        <f t="shared" si="1"/>
        <v>KXL</v>
      </c>
      <c r="I27" s="23"/>
      <c r="J27" s="24" t="s">
        <v>32</v>
      </c>
    </row>
    <row r="28" spans="1:10" s="9" customFormat="1" ht="22.5" customHeight="1" x14ac:dyDescent="0.25">
      <c r="A28" s="11">
        <v>17</v>
      </c>
      <c r="B28" s="12" t="s">
        <v>63</v>
      </c>
      <c r="C28" s="13" t="s">
        <v>64</v>
      </c>
      <c r="D28" s="13" t="s">
        <v>65</v>
      </c>
      <c r="E28" s="11">
        <v>83</v>
      </c>
      <c r="F28" s="14" t="str">
        <f t="shared" si="0"/>
        <v>Tốt</v>
      </c>
      <c r="G28" s="11">
        <v>0</v>
      </c>
      <c r="H28" s="15" t="str">
        <f t="shared" si="1"/>
        <v>KXL</v>
      </c>
      <c r="I28" s="17"/>
    </row>
    <row r="29" spans="1:10" s="9" customFormat="1" ht="22.5" customHeight="1" x14ac:dyDescent="0.25">
      <c r="A29" s="11">
        <v>18</v>
      </c>
      <c r="B29" s="12" t="s">
        <v>66</v>
      </c>
      <c r="C29" s="13" t="s">
        <v>67</v>
      </c>
      <c r="D29" s="13" t="s">
        <v>68</v>
      </c>
      <c r="E29" s="32">
        <v>66</v>
      </c>
      <c r="F29" s="14" t="str">
        <f t="shared" si="0"/>
        <v>TB</v>
      </c>
      <c r="G29" s="11">
        <v>0</v>
      </c>
      <c r="H29" s="15" t="str">
        <f t="shared" si="1"/>
        <v>KXL</v>
      </c>
      <c r="I29" s="17"/>
    </row>
    <row r="30" spans="1:10" s="9" customFormat="1" ht="22.5" customHeight="1" x14ac:dyDescent="0.25">
      <c r="A30" s="11">
        <v>19</v>
      </c>
      <c r="B30" s="12" t="s">
        <v>69</v>
      </c>
      <c r="C30" s="13" t="s">
        <v>70</v>
      </c>
      <c r="D30" s="13" t="s">
        <v>71</v>
      </c>
      <c r="E30" s="32">
        <v>66</v>
      </c>
      <c r="F30" s="14" t="str">
        <f t="shared" si="0"/>
        <v>TB</v>
      </c>
      <c r="G30" s="11">
        <v>0</v>
      </c>
      <c r="H30" s="15" t="str">
        <f t="shared" si="1"/>
        <v>KXL</v>
      </c>
      <c r="I30" s="17"/>
    </row>
    <row r="31" spans="1:10" s="9" customFormat="1" ht="22.5" customHeight="1" x14ac:dyDescent="0.25">
      <c r="A31" s="11">
        <v>20</v>
      </c>
      <c r="B31" s="12" t="s">
        <v>72</v>
      </c>
      <c r="C31" s="13" t="s">
        <v>73</v>
      </c>
      <c r="D31" s="13" t="s">
        <v>74</v>
      </c>
      <c r="E31" s="11">
        <v>70</v>
      </c>
      <c r="F31" s="14" t="str">
        <f t="shared" si="0"/>
        <v>Khá</v>
      </c>
      <c r="G31" s="11">
        <v>0</v>
      </c>
      <c r="H31" s="15" t="str">
        <f t="shared" si="1"/>
        <v>KXL</v>
      </c>
      <c r="I31" s="16"/>
    </row>
    <row r="32" spans="1:10" s="9" customFormat="1" ht="22.5" customHeight="1" x14ac:dyDescent="0.25">
      <c r="A32" s="11">
        <v>21</v>
      </c>
      <c r="B32" s="12" t="s">
        <v>75</v>
      </c>
      <c r="C32" s="13" t="s">
        <v>76</v>
      </c>
      <c r="D32" s="13" t="s">
        <v>74</v>
      </c>
      <c r="E32" s="11">
        <v>70</v>
      </c>
      <c r="F32" s="14" t="str">
        <f t="shared" si="0"/>
        <v>Khá</v>
      </c>
      <c r="G32" s="11">
        <v>0</v>
      </c>
      <c r="H32" s="15" t="str">
        <f t="shared" si="1"/>
        <v>KXL</v>
      </c>
      <c r="I32" s="17"/>
    </row>
    <row r="33" spans="1:12" s="29" customFormat="1" ht="22.5" customHeight="1" x14ac:dyDescent="0.25">
      <c r="A33" s="25">
        <v>22</v>
      </c>
      <c r="B33" s="12" t="s">
        <v>77</v>
      </c>
      <c r="C33" s="13" t="s">
        <v>78</v>
      </c>
      <c r="D33" s="13" t="s">
        <v>79</v>
      </c>
      <c r="E33" s="25">
        <v>74</v>
      </c>
      <c r="F33" s="26" t="str">
        <f t="shared" si="0"/>
        <v>Khá</v>
      </c>
      <c r="G33" s="25">
        <v>0</v>
      </c>
      <c r="H33" s="27" t="str">
        <f t="shared" si="1"/>
        <v>KXL</v>
      </c>
      <c r="I33" s="28"/>
    </row>
    <row r="34" spans="1:12" s="9" customFormat="1" ht="22.5" customHeight="1" x14ac:dyDescent="0.25">
      <c r="A34" s="11">
        <v>23</v>
      </c>
      <c r="B34" s="12" t="s">
        <v>80</v>
      </c>
      <c r="C34" s="13" t="s">
        <v>81</v>
      </c>
      <c r="D34" s="13" t="s">
        <v>82</v>
      </c>
      <c r="E34" s="11">
        <v>91</v>
      </c>
      <c r="F34" s="14" t="str">
        <f t="shared" si="0"/>
        <v>XS</v>
      </c>
      <c r="G34" s="11">
        <v>0</v>
      </c>
      <c r="H34" s="15" t="str">
        <f t="shared" si="1"/>
        <v>KXL</v>
      </c>
      <c r="I34" s="17"/>
    </row>
    <row r="35" spans="1:12" s="9" customFormat="1" ht="22.5" customHeight="1" x14ac:dyDescent="0.25">
      <c r="A35" s="11">
        <v>24</v>
      </c>
      <c r="B35" s="12" t="s">
        <v>83</v>
      </c>
      <c r="C35" s="13" t="s">
        <v>84</v>
      </c>
      <c r="D35" s="13" t="s">
        <v>85</v>
      </c>
      <c r="E35" s="11">
        <v>75</v>
      </c>
      <c r="F35" s="14" t="str">
        <f t="shared" si="0"/>
        <v>Khá</v>
      </c>
      <c r="G35" s="11">
        <v>0</v>
      </c>
      <c r="H35" s="15" t="str">
        <f t="shared" si="1"/>
        <v>KXL</v>
      </c>
      <c r="I35" s="17"/>
    </row>
    <row r="36" spans="1:12" s="9" customFormat="1" ht="22.5" customHeight="1" x14ac:dyDescent="0.25">
      <c r="A36" s="11">
        <v>25</v>
      </c>
      <c r="B36" s="12" t="s">
        <v>86</v>
      </c>
      <c r="C36" s="13" t="s">
        <v>87</v>
      </c>
      <c r="D36" s="13" t="s">
        <v>88</v>
      </c>
      <c r="E36" s="11">
        <v>81</v>
      </c>
      <c r="F36" s="14" t="str">
        <f t="shared" si="0"/>
        <v>Tốt</v>
      </c>
      <c r="G36" s="11">
        <v>0</v>
      </c>
      <c r="H36" s="15" t="str">
        <f t="shared" si="1"/>
        <v>KXL</v>
      </c>
      <c r="I36" s="17"/>
    </row>
    <row r="37" spans="1:12" s="9" customFormat="1" ht="22.5" customHeight="1" x14ac:dyDescent="0.25">
      <c r="A37" s="11">
        <v>26</v>
      </c>
      <c r="B37" s="12" t="s">
        <v>89</v>
      </c>
      <c r="C37" s="13" t="s">
        <v>90</v>
      </c>
      <c r="D37" s="13" t="s">
        <v>91</v>
      </c>
      <c r="E37" s="11">
        <v>67</v>
      </c>
      <c r="F37" s="14" t="str">
        <f t="shared" si="0"/>
        <v>TB</v>
      </c>
      <c r="G37" s="11">
        <v>0</v>
      </c>
      <c r="H37" s="15" t="str">
        <f t="shared" si="1"/>
        <v>KXL</v>
      </c>
      <c r="I37" s="17"/>
    </row>
    <row r="38" spans="1:12" s="9" customFormat="1" ht="22.5" customHeight="1" x14ac:dyDescent="0.25">
      <c r="A38" s="11">
        <v>27</v>
      </c>
      <c r="B38" s="12" t="s">
        <v>92</v>
      </c>
      <c r="C38" s="13" t="s">
        <v>93</v>
      </c>
      <c r="D38" s="13" t="s">
        <v>94</v>
      </c>
      <c r="E38" s="11">
        <v>65</v>
      </c>
      <c r="F38" s="14" t="str">
        <f t="shared" si="0"/>
        <v>TB</v>
      </c>
      <c r="G38" s="11">
        <v>0</v>
      </c>
      <c r="H38" s="15" t="str">
        <f t="shared" si="1"/>
        <v>KXL</v>
      </c>
      <c r="I38" s="16"/>
    </row>
    <row r="39" spans="1:12" s="9" customFormat="1" ht="22.5" customHeight="1" x14ac:dyDescent="0.25">
      <c r="A39" s="11">
        <v>28</v>
      </c>
      <c r="B39" s="19" t="s">
        <v>95</v>
      </c>
      <c r="C39" s="20" t="s">
        <v>96</v>
      </c>
      <c r="D39" s="20" t="s">
        <v>94</v>
      </c>
      <c r="E39" s="18">
        <v>0</v>
      </c>
      <c r="F39" s="21" t="str">
        <f t="shared" si="0"/>
        <v>KXL</v>
      </c>
      <c r="G39" s="18">
        <v>0</v>
      </c>
      <c r="H39" s="22" t="str">
        <f t="shared" si="1"/>
        <v>KXL</v>
      </c>
      <c r="I39" s="33"/>
      <c r="J39" s="24" t="s">
        <v>32</v>
      </c>
      <c r="K39" s="24"/>
      <c r="L39" s="24"/>
    </row>
    <row r="40" spans="1:12" s="9" customFormat="1" ht="22.5" customHeight="1" x14ac:dyDescent="0.25">
      <c r="A40" s="11">
        <v>29</v>
      </c>
      <c r="B40" s="12" t="s">
        <v>97</v>
      </c>
      <c r="C40" s="13" t="s">
        <v>98</v>
      </c>
      <c r="D40" s="13" t="s">
        <v>99</v>
      </c>
      <c r="E40" s="11">
        <v>59</v>
      </c>
      <c r="F40" s="14" t="str">
        <f t="shared" si="0"/>
        <v>TB</v>
      </c>
      <c r="G40" s="11">
        <v>0</v>
      </c>
      <c r="H40" s="15" t="str">
        <f t="shared" si="1"/>
        <v>KXL</v>
      </c>
      <c r="I40" s="34"/>
    </row>
    <row r="41" spans="1:12" s="24" customFormat="1" ht="22.5" customHeight="1" x14ac:dyDescent="0.25">
      <c r="A41" s="18">
        <v>30</v>
      </c>
      <c r="B41" s="19" t="s">
        <v>100</v>
      </c>
      <c r="C41" s="20" t="s">
        <v>101</v>
      </c>
      <c r="D41" s="20" t="s">
        <v>102</v>
      </c>
      <c r="E41" s="18">
        <v>0</v>
      </c>
      <c r="F41" s="21" t="str">
        <f t="shared" si="0"/>
        <v>KXL</v>
      </c>
      <c r="G41" s="18">
        <v>0</v>
      </c>
      <c r="H41" s="22" t="str">
        <f t="shared" si="1"/>
        <v>KXL</v>
      </c>
      <c r="I41" s="33"/>
      <c r="J41" s="24" t="s">
        <v>32</v>
      </c>
    </row>
    <row r="42" spans="1:12" s="24" customFormat="1" ht="22.5" customHeight="1" x14ac:dyDescent="0.25">
      <c r="A42" s="18">
        <v>31</v>
      </c>
      <c r="B42" s="19" t="s">
        <v>103</v>
      </c>
      <c r="C42" s="20" t="s">
        <v>104</v>
      </c>
      <c r="D42" s="20" t="s">
        <v>102</v>
      </c>
      <c r="E42" s="18">
        <v>0</v>
      </c>
      <c r="F42" s="21" t="str">
        <f t="shared" si="0"/>
        <v>KXL</v>
      </c>
      <c r="G42" s="18">
        <v>0</v>
      </c>
      <c r="H42" s="22" t="str">
        <f t="shared" si="1"/>
        <v>KXL</v>
      </c>
      <c r="I42" s="33"/>
      <c r="J42" s="24" t="s">
        <v>32</v>
      </c>
    </row>
    <row r="43" spans="1:12" s="9" customFormat="1" ht="22.5" customHeight="1" x14ac:dyDescent="0.25">
      <c r="A43" s="11">
        <v>32</v>
      </c>
      <c r="B43" s="12" t="s">
        <v>105</v>
      </c>
      <c r="C43" s="13" t="s">
        <v>106</v>
      </c>
      <c r="D43" s="13" t="s">
        <v>107</v>
      </c>
      <c r="E43" s="11">
        <v>100</v>
      </c>
      <c r="F43" s="14" t="str">
        <f t="shared" si="0"/>
        <v>XS</v>
      </c>
      <c r="G43" s="11">
        <v>0</v>
      </c>
      <c r="H43" s="15" t="str">
        <f t="shared" si="1"/>
        <v>KXL</v>
      </c>
      <c r="I43" s="34"/>
    </row>
    <row r="44" spans="1:12" s="9" customFormat="1" ht="22.5" customHeight="1" x14ac:dyDescent="0.25">
      <c r="A44" s="11">
        <v>33</v>
      </c>
      <c r="B44" s="12" t="s">
        <v>108</v>
      </c>
      <c r="C44" s="13" t="s">
        <v>109</v>
      </c>
      <c r="D44" s="13" t="s">
        <v>107</v>
      </c>
      <c r="E44" s="11">
        <v>66</v>
      </c>
      <c r="F44" s="14" t="str">
        <f t="shared" si="0"/>
        <v>TB</v>
      </c>
      <c r="G44" s="11">
        <v>0</v>
      </c>
      <c r="H44" s="15" t="str">
        <f t="shared" si="1"/>
        <v>KXL</v>
      </c>
      <c r="I44" s="34"/>
    </row>
    <row r="45" spans="1:12" s="9" customFormat="1" ht="22.5" customHeight="1" x14ac:dyDescent="0.25">
      <c r="A45" s="11">
        <v>34</v>
      </c>
      <c r="B45" s="12" t="s">
        <v>110</v>
      </c>
      <c r="C45" s="13" t="s">
        <v>111</v>
      </c>
      <c r="D45" s="13" t="s">
        <v>112</v>
      </c>
      <c r="E45" s="11">
        <v>70</v>
      </c>
      <c r="F45" s="14" t="str">
        <f t="shared" si="0"/>
        <v>Khá</v>
      </c>
      <c r="G45" s="11">
        <v>0</v>
      </c>
      <c r="H45" s="15" t="str">
        <f t="shared" si="1"/>
        <v>KXL</v>
      </c>
      <c r="I45" s="34"/>
    </row>
    <row r="46" spans="1:12" s="24" customFormat="1" ht="22.5" customHeight="1" x14ac:dyDescent="0.25">
      <c r="A46" s="18">
        <v>35</v>
      </c>
      <c r="B46" s="19" t="s">
        <v>113</v>
      </c>
      <c r="C46" s="20" t="s">
        <v>114</v>
      </c>
      <c r="D46" s="20" t="s">
        <v>115</v>
      </c>
      <c r="E46" s="18">
        <v>0</v>
      </c>
      <c r="F46" s="21" t="str">
        <f t="shared" si="0"/>
        <v>KXL</v>
      </c>
      <c r="G46" s="18">
        <v>0</v>
      </c>
      <c r="H46" s="22" t="str">
        <f t="shared" si="1"/>
        <v>KXL</v>
      </c>
      <c r="I46" s="33"/>
      <c r="J46" s="24" t="s">
        <v>32</v>
      </c>
    </row>
    <row r="47" spans="1:12" s="9" customFormat="1" ht="22.5" customHeight="1" x14ac:dyDescent="0.25">
      <c r="A47" s="11">
        <v>36</v>
      </c>
      <c r="B47" s="12" t="s">
        <v>116</v>
      </c>
      <c r="C47" s="13" t="s">
        <v>117</v>
      </c>
      <c r="D47" s="13" t="s">
        <v>118</v>
      </c>
      <c r="E47" s="11">
        <v>41</v>
      </c>
      <c r="F47" s="30" t="str">
        <f t="shared" si="0"/>
        <v>Yếu</v>
      </c>
      <c r="G47" s="11">
        <v>0</v>
      </c>
      <c r="H47" s="31" t="str">
        <f t="shared" si="1"/>
        <v>KXL</v>
      </c>
      <c r="I47" s="35"/>
    </row>
    <row r="48" spans="1:12" s="9" customFormat="1" ht="22.5" customHeight="1" x14ac:dyDescent="0.25">
      <c r="A48" s="11">
        <v>37</v>
      </c>
      <c r="B48" s="12" t="s">
        <v>119</v>
      </c>
      <c r="C48" s="13" t="s">
        <v>120</v>
      </c>
      <c r="D48" s="13" t="s">
        <v>121</v>
      </c>
      <c r="E48" s="11">
        <v>41</v>
      </c>
      <c r="F48" s="14" t="str">
        <f t="shared" si="0"/>
        <v>Yếu</v>
      </c>
      <c r="G48" s="11">
        <v>0</v>
      </c>
      <c r="H48" s="15" t="str">
        <f t="shared" si="1"/>
        <v>KXL</v>
      </c>
      <c r="I48" s="34"/>
    </row>
    <row r="49" spans="1:10" s="24" customFormat="1" ht="22.5" customHeight="1" x14ac:dyDescent="0.25">
      <c r="A49" s="18">
        <v>38</v>
      </c>
      <c r="B49" s="19" t="s">
        <v>122</v>
      </c>
      <c r="C49" s="20" t="s">
        <v>123</v>
      </c>
      <c r="D49" s="20" t="s">
        <v>124</v>
      </c>
      <c r="E49" s="18">
        <v>0</v>
      </c>
      <c r="F49" s="21" t="str">
        <f t="shared" si="0"/>
        <v>KXL</v>
      </c>
      <c r="G49" s="18"/>
      <c r="H49" s="22" t="str">
        <f t="shared" si="1"/>
        <v>KXL</v>
      </c>
      <c r="I49" s="33"/>
      <c r="J49" s="24" t="s">
        <v>32</v>
      </c>
    </row>
    <row r="50" spans="1:10" s="9" customFormat="1" ht="22.5" customHeight="1" x14ac:dyDescent="0.25">
      <c r="A50" s="11">
        <v>39</v>
      </c>
      <c r="B50" s="12" t="s">
        <v>125</v>
      </c>
      <c r="C50" s="13" t="s">
        <v>67</v>
      </c>
      <c r="D50" s="13" t="s">
        <v>126</v>
      </c>
      <c r="E50" s="11">
        <v>87</v>
      </c>
      <c r="F50" s="14" t="str">
        <f t="shared" si="0"/>
        <v>Tốt</v>
      </c>
      <c r="G50" s="11">
        <v>0</v>
      </c>
      <c r="H50" s="15" t="str">
        <f t="shared" si="1"/>
        <v>KXL</v>
      </c>
      <c r="I50" s="34"/>
    </row>
    <row r="51" spans="1:10" s="9" customFormat="1" ht="22.5" customHeight="1" x14ac:dyDescent="0.25">
      <c r="A51" s="11">
        <v>40</v>
      </c>
      <c r="B51" s="12" t="s">
        <v>127</v>
      </c>
      <c r="C51" s="13" t="s">
        <v>128</v>
      </c>
      <c r="D51" s="13" t="s">
        <v>129</v>
      </c>
      <c r="E51" s="36">
        <v>59</v>
      </c>
      <c r="F51" s="14" t="str">
        <f t="shared" si="0"/>
        <v>TB</v>
      </c>
      <c r="G51" s="11">
        <v>0</v>
      </c>
      <c r="H51" s="15" t="str">
        <f t="shared" si="1"/>
        <v>KXL</v>
      </c>
      <c r="I51" s="34"/>
    </row>
    <row r="52" spans="1:10" s="9" customFormat="1" ht="22.5" customHeight="1" x14ac:dyDescent="0.25">
      <c r="A52" s="11">
        <v>41</v>
      </c>
      <c r="B52" s="12" t="s">
        <v>130</v>
      </c>
      <c r="C52" s="13" t="s">
        <v>131</v>
      </c>
      <c r="D52" s="13" t="s">
        <v>132</v>
      </c>
      <c r="E52" s="11">
        <v>59</v>
      </c>
      <c r="F52" s="14" t="str">
        <f t="shared" si="0"/>
        <v>TB</v>
      </c>
      <c r="G52" s="11">
        <v>0</v>
      </c>
      <c r="H52" s="15" t="str">
        <f t="shared" si="1"/>
        <v>KXL</v>
      </c>
      <c r="I52" s="34"/>
    </row>
    <row r="53" spans="1:10" s="9" customFormat="1" ht="22.5" customHeight="1" x14ac:dyDescent="0.25">
      <c r="A53" s="11">
        <v>42</v>
      </c>
      <c r="B53" s="12" t="s">
        <v>133</v>
      </c>
      <c r="C53" s="13" t="s">
        <v>134</v>
      </c>
      <c r="D53" s="13" t="s">
        <v>135</v>
      </c>
      <c r="E53" s="11">
        <v>41</v>
      </c>
      <c r="F53" s="30" t="str">
        <f t="shared" si="0"/>
        <v>Yếu</v>
      </c>
      <c r="G53" s="11">
        <v>0</v>
      </c>
      <c r="H53" s="31" t="str">
        <f t="shared" si="1"/>
        <v>KXL</v>
      </c>
      <c r="I53" s="35"/>
      <c r="J53" s="9" t="s">
        <v>136</v>
      </c>
    </row>
    <row r="54" spans="1:10" s="24" customFormat="1" ht="22.5" customHeight="1" x14ac:dyDescent="0.25">
      <c r="A54" s="18">
        <v>43</v>
      </c>
      <c r="B54" s="19" t="s">
        <v>137</v>
      </c>
      <c r="C54" s="20" t="s">
        <v>138</v>
      </c>
      <c r="D54" s="20" t="s">
        <v>139</v>
      </c>
      <c r="E54" s="18">
        <v>0</v>
      </c>
      <c r="F54" s="21" t="str">
        <f t="shared" si="0"/>
        <v>KXL</v>
      </c>
      <c r="G54" s="18">
        <v>0</v>
      </c>
      <c r="H54" s="22" t="str">
        <f t="shared" si="1"/>
        <v>KXL</v>
      </c>
      <c r="I54" s="33"/>
      <c r="J54" s="24" t="s">
        <v>32</v>
      </c>
    </row>
    <row r="55" spans="1:10" s="9" customFormat="1" ht="22.5" customHeight="1" x14ac:dyDescent="0.25">
      <c r="A55" s="11">
        <v>44</v>
      </c>
      <c r="B55" s="12" t="s">
        <v>140</v>
      </c>
      <c r="C55" s="13" t="s">
        <v>141</v>
      </c>
      <c r="D55" s="13" t="s">
        <v>142</v>
      </c>
      <c r="E55" s="11">
        <v>59</v>
      </c>
      <c r="F55" s="14" t="str">
        <f t="shared" si="0"/>
        <v>TB</v>
      </c>
      <c r="G55" s="11">
        <v>0</v>
      </c>
      <c r="H55" s="15" t="str">
        <f t="shared" si="1"/>
        <v>KXL</v>
      </c>
      <c r="I55" s="34"/>
    </row>
    <row r="56" spans="1:10" s="9" customFormat="1" ht="22.5" customHeight="1" x14ac:dyDescent="0.25">
      <c r="A56" s="11">
        <v>45</v>
      </c>
      <c r="B56" s="12" t="s">
        <v>143</v>
      </c>
      <c r="C56" s="13" t="s">
        <v>144</v>
      </c>
      <c r="D56" s="13" t="s">
        <v>145</v>
      </c>
      <c r="E56" s="11">
        <v>59</v>
      </c>
      <c r="F56" s="14" t="str">
        <f t="shared" si="0"/>
        <v>TB</v>
      </c>
      <c r="G56" s="11">
        <v>0</v>
      </c>
      <c r="H56" s="15" t="str">
        <f t="shared" si="1"/>
        <v>KXL</v>
      </c>
      <c r="I56" s="34"/>
    </row>
    <row r="57" spans="1:10" s="24" customFormat="1" ht="22.5" customHeight="1" x14ac:dyDescent="0.25">
      <c r="A57" s="18">
        <v>46</v>
      </c>
      <c r="B57" s="19" t="s">
        <v>146</v>
      </c>
      <c r="C57" s="20" t="s">
        <v>147</v>
      </c>
      <c r="D57" s="20" t="s">
        <v>148</v>
      </c>
      <c r="E57" s="18">
        <v>0</v>
      </c>
      <c r="F57" s="21" t="str">
        <f t="shared" si="0"/>
        <v>KXL</v>
      </c>
      <c r="G57" s="18"/>
      <c r="H57" s="22" t="str">
        <f t="shared" si="1"/>
        <v>KXL</v>
      </c>
      <c r="I57" s="33"/>
      <c r="J57" s="24" t="s">
        <v>32</v>
      </c>
    </row>
    <row r="58" spans="1:10" s="9" customFormat="1" ht="22.5" customHeight="1" x14ac:dyDescent="0.25">
      <c r="A58" s="11">
        <v>47</v>
      </c>
      <c r="B58" s="12" t="s">
        <v>149</v>
      </c>
      <c r="C58" s="13" t="s">
        <v>150</v>
      </c>
      <c r="D58" s="13" t="s">
        <v>151</v>
      </c>
      <c r="E58" s="11">
        <v>83</v>
      </c>
      <c r="F58" s="14" t="str">
        <f t="shared" si="0"/>
        <v>Tốt</v>
      </c>
      <c r="G58" s="11">
        <v>0</v>
      </c>
      <c r="H58" s="15" t="str">
        <f t="shared" si="1"/>
        <v>KXL</v>
      </c>
      <c r="I58" s="34"/>
    </row>
    <row r="59" spans="1:10" ht="20.100000000000001" customHeight="1" x14ac:dyDescent="0.25">
      <c r="C59" s="50"/>
      <c r="D59" s="50"/>
      <c r="E59" s="50"/>
      <c r="F59" s="50"/>
      <c r="G59" s="50"/>
      <c r="H59" s="50"/>
      <c r="I59" s="50"/>
    </row>
    <row r="60" spans="1:10" ht="18" customHeight="1" x14ac:dyDescent="0.25">
      <c r="C60" s="51" t="s">
        <v>152</v>
      </c>
      <c r="D60" s="51"/>
      <c r="E60" s="52" t="s">
        <v>12</v>
      </c>
      <c r="F60" s="52"/>
      <c r="G60" s="52" t="s">
        <v>13</v>
      </c>
      <c r="H60" s="52"/>
      <c r="I60" s="51" t="s">
        <v>14</v>
      </c>
    </row>
    <row r="61" spans="1:10" s="9" customFormat="1" ht="18" customHeight="1" x14ac:dyDescent="0.25">
      <c r="C61" s="51"/>
      <c r="D61" s="51"/>
      <c r="E61" s="10" t="s">
        <v>153</v>
      </c>
      <c r="F61" s="37" t="s">
        <v>154</v>
      </c>
      <c r="G61" s="10" t="s">
        <v>153</v>
      </c>
      <c r="H61" s="37" t="s">
        <v>154</v>
      </c>
      <c r="I61" s="51"/>
    </row>
    <row r="62" spans="1:10" ht="18" customHeight="1" x14ac:dyDescent="0.25">
      <c r="C62" s="48" t="s">
        <v>155</v>
      </c>
      <c r="D62" s="48"/>
      <c r="E62" s="38">
        <f>COUNTIF(F12:F38,"XS")</f>
        <v>2</v>
      </c>
      <c r="F62" s="39">
        <f t="shared" ref="F62:F67" si="2">E62*100/47</f>
        <v>4.2553191489361701</v>
      </c>
      <c r="G62" s="40">
        <f>COUNTIF(H12:H38,"XS")</f>
        <v>0</v>
      </c>
      <c r="H62" s="41" t="e">
        <f>G62*100/#REF!</f>
        <v>#REF!</v>
      </c>
      <c r="I62" s="42"/>
    </row>
    <row r="63" spans="1:10" ht="18" customHeight="1" x14ac:dyDescent="0.25">
      <c r="C63" s="48" t="s">
        <v>156</v>
      </c>
      <c r="D63" s="48"/>
      <c r="E63" s="38">
        <f>COUNTIF(F12:F38,"Tốt")</f>
        <v>6</v>
      </c>
      <c r="F63" s="39">
        <f t="shared" si="2"/>
        <v>12.76595744680851</v>
      </c>
      <c r="G63" s="40">
        <f>COUNTIF(H12:H38,"Tốt")</f>
        <v>0</v>
      </c>
      <c r="H63" s="41" t="e">
        <f>G63*100/#REF!</f>
        <v>#REF!</v>
      </c>
      <c r="I63" s="42"/>
    </row>
    <row r="64" spans="1:10" ht="18" customHeight="1" x14ac:dyDescent="0.25">
      <c r="C64" s="48" t="s">
        <v>157</v>
      </c>
      <c r="D64" s="48"/>
      <c r="E64" s="38">
        <f>COUNTIF(F12:F38,"Khá")</f>
        <v>8</v>
      </c>
      <c r="F64" s="39">
        <f t="shared" si="2"/>
        <v>17.021276595744681</v>
      </c>
      <c r="G64" s="11">
        <f>COUNTIF(H12:H38,"Khá")</f>
        <v>0</v>
      </c>
      <c r="H64" s="43">
        <f>G64*100/26</f>
        <v>0</v>
      </c>
      <c r="I64" s="42"/>
    </row>
    <row r="65" spans="1:10" ht="18" customHeight="1" x14ac:dyDescent="0.25">
      <c r="C65" s="48" t="s">
        <v>158</v>
      </c>
      <c r="D65" s="48"/>
      <c r="E65" s="38">
        <f>COUNTIF(F12:F38,"TB")</f>
        <v>8</v>
      </c>
      <c r="F65" s="39">
        <f t="shared" si="2"/>
        <v>17.021276595744681</v>
      </c>
      <c r="G65" s="11">
        <f>COUNTIF(H12:H38,"TB")</f>
        <v>0</v>
      </c>
      <c r="H65" s="43">
        <f>G65*100/26</f>
        <v>0</v>
      </c>
      <c r="I65" s="42"/>
    </row>
    <row r="66" spans="1:10" ht="18" customHeight="1" x14ac:dyDescent="0.25">
      <c r="C66" s="48" t="s">
        <v>159</v>
      </c>
      <c r="D66" s="48"/>
      <c r="E66" s="38">
        <f>COUNTIF(F12:F38,"Yếu")</f>
        <v>1</v>
      </c>
      <c r="F66" s="39">
        <f t="shared" si="2"/>
        <v>2.1276595744680851</v>
      </c>
      <c r="G66" s="38">
        <f>COUNTIF(H12:H38,"Yếu")</f>
        <v>0</v>
      </c>
      <c r="H66" s="39">
        <f>G66*100/26</f>
        <v>0</v>
      </c>
      <c r="I66" s="42"/>
    </row>
    <row r="67" spans="1:10" ht="18" customHeight="1" x14ac:dyDescent="0.25">
      <c r="C67" s="48" t="s">
        <v>160</v>
      </c>
      <c r="D67" s="48"/>
      <c r="E67" s="38">
        <f>COUNTIF(F12:F58,"KXL")</f>
        <v>9</v>
      </c>
      <c r="F67" s="39">
        <f t="shared" si="2"/>
        <v>19.148936170212767</v>
      </c>
      <c r="G67" s="40">
        <f>COUNTIF(H12:H38,"KXL")</f>
        <v>27</v>
      </c>
      <c r="H67" s="41" t="e">
        <f>G67*100/#REF!</f>
        <v>#REF!</v>
      </c>
      <c r="I67" s="42"/>
    </row>
    <row r="68" spans="1:10" x14ac:dyDescent="0.25">
      <c r="C68" s="44"/>
      <c r="D68" s="44"/>
      <c r="F68" s="45"/>
    </row>
    <row r="69" spans="1:10" ht="18" customHeight="1" x14ac:dyDescent="0.25">
      <c r="E69" s="49" t="s">
        <v>161</v>
      </c>
      <c r="F69" s="49"/>
      <c r="G69" s="49"/>
      <c r="H69" s="49"/>
      <c r="I69" s="49"/>
    </row>
    <row r="70" spans="1:10" ht="18" customHeight="1" x14ac:dyDescent="0.25">
      <c r="A70" s="47" t="s">
        <v>162</v>
      </c>
      <c r="B70" s="47"/>
      <c r="C70" s="47"/>
      <c r="D70" s="47"/>
      <c r="E70" s="47"/>
      <c r="F70" s="47" t="s">
        <v>12</v>
      </c>
      <c r="G70" s="47"/>
      <c r="H70" s="47"/>
      <c r="I70" s="46" t="s">
        <v>163</v>
      </c>
      <c r="J70" s="46"/>
    </row>
    <row r="71" spans="1:10" ht="18" customHeight="1" x14ac:dyDescent="0.25"/>
    <row r="72" spans="1:10" ht="18" customHeight="1" x14ac:dyDescent="0.25"/>
    <row r="73" spans="1:10" ht="18" customHeight="1" x14ac:dyDescent="0.25"/>
    <row r="74" spans="1:10" ht="18" customHeight="1" x14ac:dyDescent="0.25">
      <c r="A74" s="1">
        <v>1</v>
      </c>
      <c r="F74" s="47" t="s">
        <v>164</v>
      </c>
      <c r="G74" s="47"/>
      <c r="H74" s="47"/>
      <c r="I74" s="46" t="s">
        <v>165</v>
      </c>
    </row>
  </sheetData>
  <mergeCells count="31">
    <mergeCell ref="A2:D2"/>
    <mergeCell ref="E2:I2"/>
    <mergeCell ref="A3:D3"/>
    <mergeCell ref="E3:I3"/>
    <mergeCell ref="A4:D4"/>
    <mergeCell ref="E4:I4"/>
    <mergeCell ref="C62:D62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59:I59"/>
    <mergeCell ref="C60:D61"/>
    <mergeCell ref="E60:F60"/>
    <mergeCell ref="G60:H60"/>
    <mergeCell ref="I60:I61"/>
    <mergeCell ref="A70:E70"/>
    <mergeCell ref="F70:H70"/>
    <mergeCell ref="F74:H74"/>
    <mergeCell ref="C63:D63"/>
    <mergeCell ref="C64:D64"/>
    <mergeCell ref="C65:D65"/>
    <mergeCell ref="C66:D66"/>
    <mergeCell ref="C67:D67"/>
    <mergeCell ref="E69:I69"/>
  </mergeCells>
  <conditionalFormatting sqref="F12:F58 H12:H58">
    <cfRule type="cellIs" dxfId="3" priority="1" stopIfTrue="1" operator="equal">
      <formula>"SVG"</formula>
    </cfRule>
    <cfRule type="cellIs" dxfId="2" priority="2" stopIfTrue="1" operator="equal">
      <formula>"SVXS"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4"/>
  <sheetViews>
    <sheetView tabSelected="1" topLeftCell="A19" workbookViewId="0">
      <selection activeCell="C16" sqref="C16"/>
    </sheetView>
  </sheetViews>
  <sheetFormatPr defaultColWidth="9" defaultRowHeight="15" x14ac:dyDescent="0.25"/>
  <cols>
    <col min="1" max="1" width="5.140625" style="1" customWidth="1"/>
    <col min="2" max="2" width="10.7109375" style="1" customWidth="1"/>
    <col min="3" max="3" width="28.28515625" style="1" customWidth="1"/>
    <col min="4" max="4" width="7.7109375" style="1" customWidth="1"/>
    <col min="5" max="5" width="8.140625" style="1" customWidth="1"/>
    <col min="6" max="6" width="9.7109375" style="1" customWidth="1"/>
    <col min="7" max="7" width="8.140625" style="1" customWidth="1"/>
    <col min="8" max="8" width="9.7109375" style="1" customWidth="1"/>
    <col min="9" max="9" width="20.7109375" style="1" customWidth="1"/>
    <col min="10" max="16384" width="9" style="1"/>
  </cols>
  <sheetData>
    <row r="1" spans="1:20" ht="15" customHeight="1" x14ac:dyDescent="0.25">
      <c r="I1" s="2" t="s">
        <v>0</v>
      </c>
    </row>
    <row r="2" spans="1:20" ht="17.100000000000001" customHeight="1" x14ac:dyDescent="0.25">
      <c r="A2" s="66" t="s">
        <v>1</v>
      </c>
      <c r="B2" s="66"/>
      <c r="C2" s="66"/>
      <c r="D2" s="66"/>
      <c r="E2" s="67" t="s">
        <v>2</v>
      </c>
      <c r="F2" s="67"/>
      <c r="G2" s="67"/>
      <c r="H2" s="67"/>
      <c r="I2" s="67"/>
    </row>
    <row r="3" spans="1:20" ht="17.100000000000001" customHeight="1" x14ac:dyDescent="0.25">
      <c r="A3" s="67" t="s">
        <v>3</v>
      </c>
      <c r="B3" s="67"/>
      <c r="C3" s="67"/>
      <c r="D3" s="67"/>
      <c r="E3" s="68" t="s">
        <v>4</v>
      </c>
      <c r="F3" s="68"/>
      <c r="G3" s="68"/>
      <c r="H3" s="68"/>
      <c r="I3" s="68"/>
    </row>
    <row r="4" spans="1:20" ht="17.100000000000001" customHeight="1" x14ac:dyDescent="0.25">
      <c r="A4" s="67" t="s">
        <v>5</v>
      </c>
      <c r="B4" s="67"/>
      <c r="C4" s="67"/>
      <c r="D4" s="67"/>
      <c r="E4" s="47"/>
      <c r="F4" s="47"/>
      <c r="G4" s="47"/>
      <c r="H4" s="47"/>
      <c r="I4" s="47"/>
    </row>
    <row r="5" spans="1:20" s="3" customFormat="1" ht="12" customHeight="1" x14ac:dyDescent="0.25">
      <c r="A5" s="53"/>
      <c r="B5" s="53"/>
      <c r="C5" s="53"/>
      <c r="D5" s="53"/>
    </row>
    <row r="6" spans="1:20" ht="24.95" customHeight="1" x14ac:dyDescent="0.3">
      <c r="A6" s="54" t="s">
        <v>6</v>
      </c>
      <c r="B6" s="54"/>
      <c r="C6" s="54"/>
      <c r="D6" s="54"/>
      <c r="E6" s="54"/>
      <c r="F6" s="54"/>
      <c r="G6" s="54"/>
      <c r="H6" s="54"/>
      <c r="I6" s="5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 x14ac:dyDescent="0.3">
      <c r="A7" s="54" t="s">
        <v>7</v>
      </c>
      <c r="B7" s="54"/>
      <c r="C7" s="54"/>
      <c r="D7" s="54"/>
      <c r="E7" s="54"/>
      <c r="F7" s="54"/>
      <c r="G7" s="54"/>
      <c r="H7" s="54"/>
      <c r="I7" s="54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 s="6" customFormat="1" ht="18" customHeight="1" x14ac:dyDescent="0.3">
      <c r="A8" s="55" t="s">
        <v>8</v>
      </c>
      <c r="B8" s="55"/>
      <c r="C8" s="55"/>
      <c r="D8" s="55"/>
      <c r="E8" s="55"/>
      <c r="F8" s="55"/>
      <c r="G8" s="55"/>
      <c r="H8" s="55"/>
      <c r="I8" s="55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s="6" customFormat="1" ht="12" customHeight="1" x14ac:dyDescent="0.3">
      <c r="A9" s="8"/>
      <c r="B9" s="8"/>
      <c r="C9" s="8"/>
      <c r="D9" s="8"/>
      <c r="E9" s="8"/>
      <c r="F9" s="8"/>
      <c r="G9" s="8"/>
      <c r="H9" s="8"/>
      <c r="I9" s="8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s="9" customFormat="1" ht="18" customHeight="1" x14ac:dyDescent="0.25">
      <c r="A10" s="56" t="s">
        <v>9</v>
      </c>
      <c r="B10" s="56" t="s">
        <v>10</v>
      </c>
      <c r="C10" s="59" t="s">
        <v>11</v>
      </c>
      <c r="D10" s="60"/>
      <c r="E10" s="63" t="s">
        <v>12</v>
      </c>
      <c r="F10" s="64"/>
      <c r="G10" s="63" t="s">
        <v>13</v>
      </c>
      <c r="H10" s="64"/>
      <c r="I10" s="65" t="s">
        <v>14</v>
      </c>
    </row>
    <row r="11" spans="1:20" s="9" customFormat="1" ht="30" customHeight="1" x14ac:dyDescent="0.25">
      <c r="A11" s="57"/>
      <c r="B11" s="58"/>
      <c r="C11" s="61"/>
      <c r="D11" s="62"/>
      <c r="E11" s="10" t="s">
        <v>15</v>
      </c>
      <c r="F11" s="10" t="s">
        <v>16</v>
      </c>
      <c r="G11" s="10" t="s">
        <v>15</v>
      </c>
      <c r="H11" s="10" t="s">
        <v>16</v>
      </c>
      <c r="I11" s="57"/>
    </row>
    <row r="12" spans="1:20" s="9" customFormat="1" ht="22.5" customHeight="1" x14ac:dyDescent="0.25">
      <c r="A12" s="11">
        <v>1</v>
      </c>
      <c r="B12" s="12" t="s">
        <v>17</v>
      </c>
      <c r="C12" s="13" t="s">
        <v>18</v>
      </c>
      <c r="D12" s="13" t="s">
        <v>19</v>
      </c>
      <c r="E12" s="18">
        <v>73</v>
      </c>
      <c r="F12" s="14" t="str">
        <f>IF(AND(E12&gt;=90),"XS",IF(AND(E12&gt;=80),"Tốt",IF(AND(E12&gt;=70),"Khá",IF(AND(E12&gt;=60),"TB",IF(AND(E12&gt;=50),"TB",IF(AND(E12&lt;50),IF(AND(E12&gt;0),"Yếu",IF(AND(E12=0),"KXL"," "))))))))</f>
        <v>Khá</v>
      </c>
      <c r="G12" s="11">
        <v>0</v>
      </c>
      <c r="H12" s="15" t="str">
        <f>IF(AND(G12&gt;=90),"XS",IF(AND(G12&gt;=80),"Tốt",IF(AND(G12&gt;=70),"Khá",IF(AND(G12&gt;=60),"TB",IF(AND(G12&gt;=50),"TB",IF(AND(G12&lt;50),IF(AND(G12&gt;0),"Yếu",IF(AND(G12=0),"KXL"," "))))))))</f>
        <v>KXL</v>
      </c>
      <c r="I12" s="69"/>
    </row>
    <row r="13" spans="1:20" s="9" customFormat="1" ht="22.5" customHeight="1" x14ac:dyDescent="0.25">
      <c r="A13" s="11">
        <v>2</v>
      </c>
      <c r="B13" s="12" t="s">
        <v>20</v>
      </c>
      <c r="C13" s="13" t="s">
        <v>21</v>
      </c>
      <c r="D13" s="13" t="s">
        <v>22</v>
      </c>
      <c r="E13" s="18">
        <v>100</v>
      </c>
      <c r="F13" s="14" t="str">
        <f t="shared" ref="F13:F58" si="0">IF(AND(E13&gt;=90),"XS",IF(AND(E13&gt;=80),"Tốt",IF(AND(E13&gt;=70),"Khá",IF(AND(E13&gt;=60),"TB",IF(AND(E13&gt;=50),"TB",IF(AND(E13&lt;50),IF(AND(E13&gt;0),"Yếu",IF(AND(E13=0),"KXL"," "))))))))</f>
        <v>XS</v>
      </c>
      <c r="G13" s="11">
        <v>0</v>
      </c>
      <c r="H13" s="15" t="str">
        <f t="shared" ref="H13:H58" si="1">IF(AND(G13&gt;=90),"XS",IF(AND(G13&gt;=80),"Tốt",IF(AND(G13&gt;=70),"Khá",IF(AND(G13&gt;=60),"TB",IF(AND(G13&gt;=50),"TB",IF(AND(G13&lt;50),IF(AND(G13&gt;0),"Yếu",IF(AND(G13=0),"KXL"," "))))))))</f>
        <v>KXL</v>
      </c>
      <c r="I13" s="69"/>
    </row>
    <row r="14" spans="1:20" s="9" customFormat="1" ht="22.5" customHeight="1" x14ac:dyDescent="0.25">
      <c r="A14" s="11">
        <v>3</v>
      </c>
      <c r="B14" s="12" t="s">
        <v>23</v>
      </c>
      <c r="C14" s="13" t="s">
        <v>24</v>
      </c>
      <c r="D14" s="13" t="s">
        <v>25</v>
      </c>
      <c r="E14" s="11">
        <v>61</v>
      </c>
      <c r="F14" s="14" t="str">
        <f t="shared" si="0"/>
        <v>TB</v>
      </c>
      <c r="G14" s="11">
        <v>0</v>
      </c>
      <c r="H14" s="15" t="str">
        <f t="shared" si="1"/>
        <v>KXL</v>
      </c>
      <c r="I14" s="16"/>
    </row>
    <row r="15" spans="1:20" s="9" customFormat="1" ht="22.5" customHeight="1" x14ac:dyDescent="0.25">
      <c r="A15" s="11">
        <v>4</v>
      </c>
      <c r="B15" s="12" t="s">
        <v>26</v>
      </c>
      <c r="C15" s="13" t="s">
        <v>27</v>
      </c>
      <c r="D15" s="13" t="s">
        <v>28</v>
      </c>
      <c r="E15" s="18">
        <v>89</v>
      </c>
      <c r="F15" s="14" t="str">
        <f t="shared" si="0"/>
        <v>Tốt</v>
      </c>
      <c r="G15" s="11">
        <v>0</v>
      </c>
      <c r="H15" s="15" t="str">
        <f t="shared" si="1"/>
        <v>KXL</v>
      </c>
      <c r="I15" s="23"/>
    </row>
    <row r="16" spans="1:20" s="24" customFormat="1" ht="22.5" customHeight="1" x14ac:dyDescent="0.25">
      <c r="A16" s="18">
        <v>5</v>
      </c>
      <c r="B16" s="19" t="s">
        <v>29</v>
      </c>
      <c r="C16" s="20" t="s">
        <v>30</v>
      </c>
      <c r="D16" s="20" t="s">
        <v>31</v>
      </c>
      <c r="E16" s="18">
        <v>0</v>
      </c>
      <c r="F16" s="21" t="str">
        <f t="shared" si="0"/>
        <v>KXL</v>
      </c>
      <c r="G16" s="18">
        <v>0</v>
      </c>
      <c r="H16" s="22" t="str">
        <f t="shared" si="1"/>
        <v>KXL</v>
      </c>
      <c r="I16" s="23"/>
      <c r="J16" s="24" t="s">
        <v>32</v>
      </c>
    </row>
    <row r="17" spans="1:10" s="29" customFormat="1" ht="22.5" customHeight="1" x14ac:dyDescent="0.25">
      <c r="A17" s="25">
        <v>6</v>
      </c>
      <c r="B17" s="12" t="s">
        <v>33</v>
      </c>
      <c r="C17" s="13" t="s">
        <v>34</v>
      </c>
      <c r="D17" s="13" t="s">
        <v>35</v>
      </c>
      <c r="E17" s="18">
        <v>51</v>
      </c>
      <c r="F17" s="26" t="str">
        <f t="shared" si="0"/>
        <v>TB</v>
      </c>
      <c r="G17" s="25">
        <v>0</v>
      </c>
      <c r="H17" s="27" t="str">
        <f t="shared" si="1"/>
        <v>KXL</v>
      </c>
      <c r="I17" s="23"/>
    </row>
    <row r="18" spans="1:10" s="9" customFormat="1" ht="22.5" customHeight="1" x14ac:dyDescent="0.25">
      <c r="A18" s="11">
        <v>7</v>
      </c>
      <c r="B18" s="12" t="s">
        <v>36</v>
      </c>
      <c r="C18" s="13" t="s">
        <v>37</v>
      </c>
      <c r="D18" s="13" t="s">
        <v>38</v>
      </c>
      <c r="E18" s="11">
        <v>81</v>
      </c>
      <c r="F18" s="14" t="str">
        <f t="shared" si="0"/>
        <v>Tốt</v>
      </c>
      <c r="G18" s="11">
        <v>0</v>
      </c>
      <c r="H18" s="15" t="str">
        <f t="shared" si="1"/>
        <v>KXL</v>
      </c>
      <c r="I18" s="23"/>
    </row>
    <row r="19" spans="1:10" s="9" customFormat="1" ht="22.5" customHeight="1" x14ac:dyDescent="0.25">
      <c r="A19" s="11">
        <v>8</v>
      </c>
      <c r="B19" s="12" t="s">
        <v>39</v>
      </c>
      <c r="C19" s="13" t="s">
        <v>40</v>
      </c>
      <c r="D19" s="13" t="s">
        <v>41</v>
      </c>
      <c r="E19" s="11">
        <v>70</v>
      </c>
      <c r="F19" s="14" t="str">
        <f t="shared" si="0"/>
        <v>Khá</v>
      </c>
      <c r="G19" s="11">
        <v>0</v>
      </c>
      <c r="H19" s="15" t="str">
        <f t="shared" si="1"/>
        <v>KXL</v>
      </c>
      <c r="I19" s="23"/>
    </row>
    <row r="20" spans="1:10" s="9" customFormat="1" ht="22.5" customHeight="1" x14ac:dyDescent="0.25">
      <c r="A20" s="11">
        <v>9</v>
      </c>
      <c r="B20" s="12" t="s">
        <v>42</v>
      </c>
      <c r="C20" s="13" t="s">
        <v>43</v>
      </c>
      <c r="D20" s="13" t="s">
        <v>44</v>
      </c>
      <c r="E20" s="11">
        <v>62</v>
      </c>
      <c r="F20" s="14" t="str">
        <f t="shared" si="0"/>
        <v>TB</v>
      </c>
      <c r="G20" s="11">
        <v>0</v>
      </c>
      <c r="H20" s="15" t="str">
        <f t="shared" si="1"/>
        <v>KXL</v>
      </c>
      <c r="I20" s="69"/>
    </row>
    <row r="21" spans="1:10" s="9" customFormat="1" ht="22.5" customHeight="1" x14ac:dyDescent="0.25">
      <c r="A21" s="11">
        <v>10</v>
      </c>
      <c r="B21" s="12" t="s">
        <v>45</v>
      </c>
      <c r="C21" s="13" t="s">
        <v>46</v>
      </c>
      <c r="D21" s="13" t="s">
        <v>47</v>
      </c>
      <c r="E21" s="11">
        <v>76</v>
      </c>
      <c r="F21" s="14" t="str">
        <f t="shared" si="0"/>
        <v>Khá</v>
      </c>
      <c r="G21" s="11">
        <v>0</v>
      </c>
      <c r="H21" s="15" t="str">
        <f t="shared" si="1"/>
        <v>KXL</v>
      </c>
      <c r="I21" s="69"/>
    </row>
    <row r="22" spans="1:10" s="9" customFormat="1" ht="22.5" customHeight="1" x14ac:dyDescent="0.25">
      <c r="A22" s="11">
        <v>11</v>
      </c>
      <c r="B22" s="12" t="s">
        <v>48</v>
      </c>
      <c r="C22" s="13" t="s">
        <v>49</v>
      </c>
      <c r="D22" s="13" t="s">
        <v>50</v>
      </c>
      <c r="E22" s="11">
        <v>77</v>
      </c>
      <c r="F22" s="30" t="str">
        <f t="shared" si="0"/>
        <v>Khá</v>
      </c>
      <c r="G22" s="11"/>
      <c r="H22" s="31" t="str">
        <f t="shared" si="1"/>
        <v>KXL</v>
      </c>
      <c r="I22" s="23"/>
    </row>
    <row r="23" spans="1:10" s="9" customFormat="1" ht="22.5" customHeight="1" x14ac:dyDescent="0.25">
      <c r="A23" s="11">
        <v>12</v>
      </c>
      <c r="B23" s="12" t="s">
        <v>51</v>
      </c>
      <c r="C23" s="13" t="s">
        <v>52</v>
      </c>
      <c r="D23" s="13" t="s">
        <v>53</v>
      </c>
      <c r="E23" s="11">
        <v>60</v>
      </c>
      <c r="F23" s="14" t="str">
        <f t="shared" si="0"/>
        <v>TB</v>
      </c>
      <c r="G23" s="11">
        <v>0</v>
      </c>
      <c r="H23" s="15" t="str">
        <f t="shared" si="1"/>
        <v>KXL</v>
      </c>
      <c r="I23" s="23"/>
    </row>
    <row r="24" spans="1:10" s="9" customFormat="1" ht="22.5" customHeight="1" x14ac:dyDescent="0.25">
      <c r="A24" s="11">
        <v>13</v>
      </c>
      <c r="B24" s="12" t="s">
        <v>54</v>
      </c>
      <c r="C24" s="13" t="s">
        <v>55</v>
      </c>
      <c r="D24" s="13" t="s">
        <v>56</v>
      </c>
      <c r="E24" s="11">
        <v>65</v>
      </c>
      <c r="F24" s="14" t="str">
        <f t="shared" si="0"/>
        <v>TB</v>
      </c>
      <c r="G24" s="11">
        <v>0</v>
      </c>
      <c r="H24" s="15" t="str">
        <f t="shared" si="1"/>
        <v>KXL</v>
      </c>
      <c r="I24" s="23"/>
    </row>
    <row r="25" spans="1:10" s="9" customFormat="1" ht="22.5" customHeight="1" x14ac:dyDescent="0.25">
      <c r="A25" s="11">
        <v>14</v>
      </c>
      <c r="B25" s="12" t="s">
        <v>57</v>
      </c>
      <c r="C25" s="13" t="s">
        <v>58</v>
      </c>
      <c r="D25" s="13" t="s">
        <v>56</v>
      </c>
      <c r="E25" s="11">
        <v>84</v>
      </c>
      <c r="F25" s="14" t="str">
        <f t="shared" si="0"/>
        <v>Tốt</v>
      </c>
      <c r="G25" s="11">
        <v>0</v>
      </c>
      <c r="H25" s="15" t="str">
        <f t="shared" si="1"/>
        <v>KXL</v>
      </c>
      <c r="I25" s="23"/>
    </row>
    <row r="26" spans="1:10" s="9" customFormat="1" ht="22.5" customHeight="1" x14ac:dyDescent="0.25">
      <c r="A26" s="11">
        <v>15</v>
      </c>
      <c r="B26" s="12" t="s">
        <v>59</v>
      </c>
      <c r="C26" s="13" t="s">
        <v>60</v>
      </c>
      <c r="D26" s="13" t="s">
        <v>56</v>
      </c>
      <c r="E26" s="11">
        <v>71.5</v>
      </c>
      <c r="F26" s="14" t="str">
        <f t="shared" si="0"/>
        <v>Khá</v>
      </c>
      <c r="G26" s="11">
        <v>0</v>
      </c>
      <c r="H26" s="15" t="str">
        <f t="shared" si="1"/>
        <v>KXL</v>
      </c>
      <c r="I26" s="23"/>
    </row>
    <row r="27" spans="1:10" s="24" customFormat="1" ht="22.5" customHeight="1" x14ac:dyDescent="0.25">
      <c r="A27" s="18">
        <v>16</v>
      </c>
      <c r="B27" s="19" t="s">
        <v>61</v>
      </c>
      <c r="C27" s="20" t="s">
        <v>62</v>
      </c>
      <c r="D27" s="20" t="s">
        <v>56</v>
      </c>
      <c r="E27" s="18">
        <v>0</v>
      </c>
      <c r="F27" s="21" t="str">
        <f t="shared" si="0"/>
        <v>KXL</v>
      </c>
      <c r="G27" s="18"/>
      <c r="H27" s="22" t="str">
        <f t="shared" si="1"/>
        <v>KXL</v>
      </c>
      <c r="I27" s="23"/>
      <c r="J27" s="24" t="s">
        <v>32</v>
      </c>
    </row>
    <row r="28" spans="1:10" s="9" customFormat="1" ht="22.5" customHeight="1" x14ac:dyDescent="0.25">
      <c r="A28" s="11">
        <v>17</v>
      </c>
      <c r="B28" s="12" t="s">
        <v>63</v>
      </c>
      <c r="C28" s="13" t="s">
        <v>64</v>
      </c>
      <c r="D28" s="13" t="s">
        <v>65</v>
      </c>
      <c r="E28" s="11">
        <v>83</v>
      </c>
      <c r="F28" s="14" t="str">
        <f t="shared" si="0"/>
        <v>Tốt</v>
      </c>
      <c r="G28" s="11">
        <v>0</v>
      </c>
      <c r="H28" s="15" t="str">
        <f t="shared" si="1"/>
        <v>KXL</v>
      </c>
      <c r="I28" s="23"/>
    </row>
    <row r="29" spans="1:10" s="9" customFormat="1" ht="22.5" customHeight="1" x14ac:dyDescent="0.25">
      <c r="A29" s="11">
        <v>18</v>
      </c>
      <c r="B29" s="12" t="s">
        <v>66</v>
      </c>
      <c r="C29" s="13" t="s">
        <v>67</v>
      </c>
      <c r="D29" s="13" t="s">
        <v>68</v>
      </c>
      <c r="E29" s="32">
        <v>66</v>
      </c>
      <c r="F29" s="14" t="str">
        <f t="shared" si="0"/>
        <v>TB</v>
      </c>
      <c r="G29" s="11">
        <v>0</v>
      </c>
      <c r="H29" s="15" t="str">
        <f t="shared" si="1"/>
        <v>KXL</v>
      </c>
      <c r="I29" s="23"/>
    </row>
    <row r="30" spans="1:10" s="9" customFormat="1" ht="22.5" customHeight="1" x14ac:dyDescent="0.25">
      <c r="A30" s="11">
        <v>19</v>
      </c>
      <c r="B30" s="12" t="s">
        <v>69</v>
      </c>
      <c r="C30" s="13" t="s">
        <v>70</v>
      </c>
      <c r="D30" s="13" t="s">
        <v>71</v>
      </c>
      <c r="E30" s="32">
        <v>79</v>
      </c>
      <c r="F30" s="14" t="str">
        <f t="shared" si="0"/>
        <v>Khá</v>
      </c>
      <c r="G30" s="11">
        <v>0</v>
      </c>
      <c r="H30" s="15" t="str">
        <f t="shared" si="1"/>
        <v>KXL</v>
      </c>
      <c r="I30" s="23"/>
    </row>
    <row r="31" spans="1:10" s="9" customFormat="1" ht="22.5" customHeight="1" x14ac:dyDescent="0.25">
      <c r="A31" s="11">
        <v>20</v>
      </c>
      <c r="B31" s="12" t="s">
        <v>72</v>
      </c>
      <c r="C31" s="13" t="s">
        <v>73</v>
      </c>
      <c r="D31" s="13" t="s">
        <v>74</v>
      </c>
      <c r="E31" s="11">
        <v>70</v>
      </c>
      <c r="F31" s="14" t="str">
        <f t="shared" si="0"/>
        <v>Khá</v>
      </c>
      <c r="G31" s="11">
        <v>0</v>
      </c>
      <c r="H31" s="15" t="str">
        <f t="shared" si="1"/>
        <v>KXL</v>
      </c>
      <c r="I31" s="69"/>
    </row>
    <row r="32" spans="1:10" s="9" customFormat="1" ht="22.5" customHeight="1" x14ac:dyDescent="0.25">
      <c r="A32" s="11">
        <v>21</v>
      </c>
      <c r="B32" s="12" t="s">
        <v>75</v>
      </c>
      <c r="C32" s="13" t="s">
        <v>76</v>
      </c>
      <c r="D32" s="13" t="s">
        <v>74</v>
      </c>
      <c r="E32" s="11">
        <v>70</v>
      </c>
      <c r="F32" s="14" t="str">
        <f t="shared" si="0"/>
        <v>Khá</v>
      </c>
      <c r="G32" s="11">
        <v>0</v>
      </c>
      <c r="H32" s="15" t="str">
        <f t="shared" si="1"/>
        <v>KXL</v>
      </c>
      <c r="I32" s="23"/>
    </row>
    <row r="33" spans="1:12" s="29" customFormat="1" ht="22.5" customHeight="1" x14ac:dyDescent="0.25">
      <c r="A33" s="25">
        <v>22</v>
      </c>
      <c r="B33" s="12" t="s">
        <v>77</v>
      </c>
      <c r="C33" s="13" t="s">
        <v>78</v>
      </c>
      <c r="D33" s="13" t="s">
        <v>79</v>
      </c>
      <c r="E33" s="25">
        <v>74</v>
      </c>
      <c r="F33" s="26" t="str">
        <f t="shared" si="0"/>
        <v>Khá</v>
      </c>
      <c r="G33" s="25">
        <v>0</v>
      </c>
      <c r="H33" s="27" t="str">
        <f t="shared" si="1"/>
        <v>KXL</v>
      </c>
      <c r="I33" s="23"/>
    </row>
    <row r="34" spans="1:12" s="9" customFormat="1" ht="22.5" customHeight="1" x14ac:dyDescent="0.25">
      <c r="A34" s="11">
        <v>23</v>
      </c>
      <c r="B34" s="12" t="s">
        <v>80</v>
      </c>
      <c r="C34" s="13" t="s">
        <v>81</v>
      </c>
      <c r="D34" s="13" t="s">
        <v>82</v>
      </c>
      <c r="E34" s="11">
        <v>91</v>
      </c>
      <c r="F34" s="14" t="str">
        <f t="shared" si="0"/>
        <v>XS</v>
      </c>
      <c r="G34" s="11">
        <v>0</v>
      </c>
      <c r="H34" s="15" t="str">
        <f t="shared" si="1"/>
        <v>KXL</v>
      </c>
      <c r="I34" s="23"/>
    </row>
    <row r="35" spans="1:12" s="9" customFormat="1" ht="22.5" customHeight="1" x14ac:dyDescent="0.25">
      <c r="A35" s="11">
        <v>24</v>
      </c>
      <c r="B35" s="12" t="s">
        <v>83</v>
      </c>
      <c r="C35" s="13" t="s">
        <v>84</v>
      </c>
      <c r="D35" s="13" t="s">
        <v>85</v>
      </c>
      <c r="E35" s="18">
        <v>75</v>
      </c>
      <c r="F35" s="14" t="str">
        <f t="shared" si="0"/>
        <v>Khá</v>
      </c>
      <c r="G35" s="11">
        <v>0</v>
      </c>
      <c r="H35" s="15" t="str">
        <f t="shared" si="1"/>
        <v>KXL</v>
      </c>
      <c r="I35" s="23"/>
    </row>
    <row r="36" spans="1:12" s="9" customFormat="1" ht="22.5" customHeight="1" x14ac:dyDescent="0.25">
      <c r="A36" s="11">
        <v>25</v>
      </c>
      <c r="B36" s="12" t="s">
        <v>86</v>
      </c>
      <c r="C36" s="13" t="s">
        <v>87</v>
      </c>
      <c r="D36" s="13" t="s">
        <v>88</v>
      </c>
      <c r="E36" s="18">
        <v>82</v>
      </c>
      <c r="F36" s="14" t="str">
        <f t="shared" si="0"/>
        <v>Tốt</v>
      </c>
      <c r="G36" s="11">
        <v>0</v>
      </c>
      <c r="H36" s="15" t="str">
        <f t="shared" si="1"/>
        <v>KXL</v>
      </c>
      <c r="I36" s="23"/>
    </row>
    <row r="37" spans="1:12" s="9" customFormat="1" ht="22.5" customHeight="1" x14ac:dyDescent="0.25">
      <c r="A37" s="11">
        <v>26</v>
      </c>
      <c r="B37" s="12" t="s">
        <v>89</v>
      </c>
      <c r="C37" s="13" t="s">
        <v>90</v>
      </c>
      <c r="D37" s="13" t="s">
        <v>91</v>
      </c>
      <c r="E37" s="18">
        <v>73</v>
      </c>
      <c r="F37" s="14" t="str">
        <f t="shared" si="0"/>
        <v>Khá</v>
      </c>
      <c r="G37" s="11">
        <v>0</v>
      </c>
      <c r="H37" s="15" t="str">
        <f t="shared" si="1"/>
        <v>KXL</v>
      </c>
      <c r="I37" s="23"/>
    </row>
    <row r="38" spans="1:12" s="9" customFormat="1" ht="22.5" customHeight="1" x14ac:dyDescent="0.25">
      <c r="A38" s="11">
        <v>27</v>
      </c>
      <c r="B38" s="12" t="s">
        <v>92</v>
      </c>
      <c r="C38" s="13" t="s">
        <v>93</v>
      </c>
      <c r="D38" s="13" t="s">
        <v>94</v>
      </c>
      <c r="E38" s="18">
        <v>65</v>
      </c>
      <c r="F38" s="14" t="str">
        <f t="shared" si="0"/>
        <v>TB</v>
      </c>
      <c r="G38" s="11">
        <v>0</v>
      </c>
      <c r="H38" s="15" t="str">
        <f t="shared" si="1"/>
        <v>KXL</v>
      </c>
      <c r="I38" s="69"/>
    </row>
    <row r="39" spans="1:12" s="9" customFormat="1" ht="22.5" customHeight="1" x14ac:dyDescent="0.25">
      <c r="A39" s="11">
        <v>28</v>
      </c>
      <c r="B39" s="19" t="s">
        <v>95</v>
      </c>
      <c r="C39" s="20" t="s">
        <v>96</v>
      </c>
      <c r="D39" s="20" t="s">
        <v>94</v>
      </c>
      <c r="E39" s="18">
        <v>0</v>
      </c>
      <c r="F39" s="21" t="str">
        <f t="shared" si="0"/>
        <v>KXL</v>
      </c>
      <c r="G39" s="18">
        <v>0</v>
      </c>
      <c r="H39" s="22" t="str">
        <f t="shared" si="1"/>
        <v>KXL</v>
      </c>
      <c r="I39" s="33"/>
      <c r="J39" s="24" t="s">
        <v>32</v>
      </c>
      <c r="K39" s="24"/>
      <c r="L39" s="24"/>
    </row>
    <row r="40" spans="1:12" s="9" customFormat="1" ht="22.5" customHeight="1" x14ac:dyDescent="0.25">
      <c r="A40" s="11">
        <v>29</v>
      </c>
      <c r="B40" s="12" t="s">
        <v>97</v>
      </c>
      <c r="C40" s="13" t="s">
        <v>98</v>
      </c>
      <c r="D40" s="13" t="s">
        <v>99</v>
      </c>
      <c r="E40" s="18">
        <v>62</v>
      </c>
      <c r="F40" s="14" t="str">
        <f t="shared" si="0"/>
        <v>TB</v>
      </c>
      <c r="G40" s="11">
        <v>0</v>
      </c>
      <c r="H40" s="15" t="str">
        <f t="shared" si="1"/>
        <v>KXL</v>
      </c>
      <c r="I40" s="33"/>
    </row>
    <row r="41" spans="1:12" s="24" customFormat="1" ht="22.5" customHeight="1" x14ac:dyDescent="0.25">
      <c r="A41" s="18">
        <v>30</v>
      </c>
      <c r="B41" s="19" t="s">
        <v>100</v>
      </c>
      <c r="C41" s="20" t="s">
        <v>101</v>
      </c>
      <c r="D41" s="20" t="s">
        <v>102</v>
      </c>
      <c r="E41" s="18">
        <v>0</v>
      </c>
      <c r="F41" s="21" t="str">
        <f t="shared" si="0"/>
        <v>KXL</v>
      </c>
      <c r="G41" s="18">
        <v>0</v>
      </c>
      <c r="H41" s="22" t="str">
        <f t="shared" si="1"/>
        <v>KXL</v>
      </c>
      <c r="I41" s="33"/>
      <c r="J41" s="24" t="s">
        <v>32</v>
      </c>
    </row>
    <row r="42" spans="1:12" s="24" customFormat="1" ht="22.5" customHeight="1" x14ac:dyDescent="0.25">
      <c r="A42" s="18">
        <v>31</v>
      </c>
      <c r="B42" s="19" t="s">
        <v>103</v>
      </c>
      <c r="C42" s="20" t="s">
        <v>104</v>
      </c>
      <c r="D42" s="20" t="s">
        <v>102</v>
      </c>
      <c r="E42" s="18">
        <v>0</v>
      </c>
      <c r="F42" s="21" t="str">
        <f t="shared" si="0"/>
        <v>KXL</v>
      </c>
      <c r="G42" s="18">
        <v>0</v>
      </c>
      <c r="H42" s="22" t="str">
        <f t="shared" si="1"/>
        <v>KXL</v>
      </c>
      <c r="I42" s="33"/>
      <c r="J42" s="24" t="s">
        <v>32</v>
      </c>
    </row>
    <row r="43" spans="1:12" s="9" customFormat="1" ht="22.5" customHeight="1" x14ac:dyDescent="0.25">
      <c r="A43" s="11">
        <v>32</v>
      </c>
      <c r="B43" s="12" t="s">
        <v>105</v>
      </c>
      <c r="C43" s="13" t="s">
        <v>106</v>
      </c>
      <c r="D43" s="13" t="s">
        <v>107</v>
      </c>
      <c r="E43" s="18">
        <v>89</v>
      </c>
      <c r="F43" s="14" t="str">
        <f t="shared" si="0"/>
        <v>Tốt</v>
      </c>
      <c r="G43" s="11">
        <v>0</v>
      </c>
      <c r="H43" s="15" t="str">
        <f t="shared" si="1"/>
        <v>KXL</v>
      </c>
      <c r="I43" s="33"/>
    </row>
    <row r="44" spans="1:12" s="9" customFormat="1" ht="22.5" customHeight="1" x14ac:dyDescent="0.25">
      <c r="A44" s="11">
        <v>33</v>
      </c>
      <c r="B44" s="12" t="s">
        <v>108</v>
      </c>
      <c r="C44" s="13" t="s">
        <v>109</v>
      </c>
      <c r="D44" s="13" t="s">
        <v>107</v>
      </c>
      <c r="E44" s="18">
        <v>66</v>
      </c>
      <c r="F44" s="14" t="str">
        <f t="shared" si="0"/>
        <v>TB</v>
      </c>
      <c r="G44" s="11">
        <v>0</v>
      </c>
      <c r="H44" s="15" t="str">
        <f t="shared" si="1"/>
        <v>KXL</v>
      </c>
      <c r="I44" s="33"/>
    </row>
    <row r="45" spans="1:12" s="9" customFormat="1" ht="22.5" customHeight="1" x14ac:dyDescent="0.25">
      <c r="A45" s="11">
        <v>34</v>
      </c>
      <c r="B45" s="12" t="s">
        <v>110</v>
      </c>
      <c r="C45" s="13" t="s">
        <v>111</v>
      </c>
      <c r="D45" s="13" t="s">
        <v>112</v>
      </c>
      <c r="E45" s="18">
        <v>70</v>
      </c>
      <c r="F45" s="14" t="str">
        <f t="shared" si="0"/>
        <v>Khá</v>
      </c>
      <c r="G45" s="11">
        <v>0</v>
      </c>
      <c r="H45" s="15" t="str">
        <f t="shared" si="1"/>
        <v>KXL</v>
      </c>
      <c r="I45" s="33"/>
    </row>
    <row r="46" spans="1:12" s="24" customFormat="1" ht="22.5" customHeight="1" x14ac:dyDescent="0.25">
      <c r="A46" s="18">
        <v>35</v>
      </c>
      <c r="B46" s="19" t="s">
        <v>113</v>
      </c>
      <c r="C46" s="20" t="s">
        <v>114</v>
      </c>
      <c r="D46" s="20" t="s">
        <v>115</v>
      </c>
      <c r="E46" s="18">
        <v>0</v>
      </c>
      <c r="F46" s="21" t="str">
        <f t="shared" si="0"/>
        <v>KXL</v>
      </c>
      <c r="G46" s="18">
        <v>0</v>
      </c>
      <c r="H46" s="22" t="str">
        <f t="shared" si="1"/>
        <v>KXL</v>
      </c>
      <c r="I46" s="33"/>
      <c r="J46" s="24" t="s">
        <v>32</v>
      </c>
    </row>
    <row r="47" spans="1:12" s="9" customFormat="1" ht="22.5" customHeight="1" x14ac:dyDescent="0.25">
      <c r="A47" s="11">
        <v>36</v>
      </c>
      <c r="B47" s="12" t="s">
        <v>116</v>
      </c>
      <c r="C47" s="13" t="s">
        <v>117</v>
      </c>
      <c r="D47" s="13" t="s">
        <v>118</v>
      </c>
      <c r="E47" s="25">
        <v>51</v>
      </c>
      <c r="F47" s="30" t="str">
        <f t="shared" si="0"/>
        <v>TB</v>
      </c>
      <c r="G47" s="11">
        <v>0</v>
      </c>
      <c r="H47" s="31" t="str">
        <f t="shared" si="1"/>
        <v>KXL</v>
      </c>
      <c r="I47" s="33"/>
    </row>
    <row r="48" spans="1:12" s="9" customFormat="1" ht="22.5" customHeight="1" x14ac:dyDescent="0.25">
      <c r="A48" s="11">
        <v>37</v>
      </c>
      <c r="B48" s="12" t="s">
        <v>119</v>
      </c>
      <c r="C48" s="13" t="s">
        <v>120</v>
      </c>
      <c r="D48" s="13" t="s">
        <v>121</v>
      </c>
      <c r="E48" s="25">
        <v>51</v>
      </c>
      <c r="F48" s="14" t="str">
        <f t="shared" si="0"/>
        <v>TB</v>
      </c>
      <c r="G48" s="11">
        <v>0</v>
      </c>
      <c r="H48" s="15" t="str">
        <f t="shared" si="1"/>
        <v>KXL</v>
      </c>
      <c r="I48" s="33"/>
    </row>
    <row r="49" spans="1:10" s="24" customFormat="1" ht="22.5" customHeight="1" x14ac:dyDescent="0.25">
      <c r="A49" s="18">
        <v>38</v>
      </c>
      <c r="B49" s="19" t="s">
        <v>122</v>
      </c>
      <c r="C49" s="20" t="s">
        <v>123</v>
      </c>
      <c r="D49" s="20" t="s">
        <v>124</v>
      </c>
      <c r="E49" s="18">
        <v>0</v>
      </c>
      <c r="F49" s="21" t="str">
        <f t="shared" si="0"/>
        <v>KXL</v>
      </c>
      <c r="G49" s="18"/>
      <c r="H49" s="22" t="str">
        <f t="shared" si="1"/>
        <v>KXL</v>
      </c>
      <c r="I49" s="33"/>
      <c r="J49" s="24" t="s">
        <v>32</v>
      </c>
    </row>
    <row r="50" spans="1:10" s="9" customFormat="1" ht="22.5" customHeight="1" x14ac:dyDescent="0.25">
      <c r="A50" s="11">
        <v>39</v>
      </c>
      <c r="B50" s="12" t="s">
        <v>125</v>
      </c>
      <c r="C50" s="13" t="s">
        <v>67</v>
      </c>
      <c r="D50" s="13" t="s">
        <v>126</v>
      </c>
      <c r="E50" s="11">
        <v>87</v>
      </c>
      <c r="F50" s="14" t="str">
        <f t="shared" si="0"/>
        <v>Tốt</v>
      </c>
      <c r="G50" s="11">
        <v>0</v>
      </c>
      <c r="H50" s="15" t="str">
        <f t="shared" si="1"/>
        <v>KXL</v>
      </c>
      <c r="I50" s="33"/>
    </row>
    <row r="51" spans="1:10" s="9" customFormat="1" ht="22.5" customHeight="1" x14ac:dyDescent="0.25">
      <c r="A51" s="11">
        <v>40</v>
      </c>
      <c r="B51" s="12" t="s">
        <v>127</v>
      </c>
      <c r="C51" s="13" t="s">
        <v>128</v>
      </c>
      <c r="D51" s="13" t="s">
        <v>129</v>
      </c>
      <c r="E51" s="36">
        <v>59</v>
      </c>
      <c r="F51" s="14" t="str">
        <f t="shared" si="0"/>
        <v>TB</v>
      </c>
      <c r="G51" s="11">
        <v>0</v>
      </c>
      <c r="H51" s="15" t="str">
        <f t="shared" si="1"/>
        <v>KXL</v>
      </c>
      <c r="I51" s="34"/>
    </row>
    <row r="52" spans="1:10" s="9" customFormat="1" ht="22.5" customHeight="1" x14ac:dyDescent="0.25">
      <c r="A52" s="11">
        <v>41</v>
      </c>
      <c r="B52" s="12" t="s">
        <v>130</v>
      </c>
      <c r="C52" s="13" t="s">
        <v>131</v>
      </c>
      <c r="D52" s="13" t="s">
        <v>132</v>
      </c>
      <c r="E52" s="11">
        <v>59</v>
      </c>
      <c r="F52" s="14" t="str">
        <f t="shared" si="0"/>
        <v>TB</v>
      </c>
      <c r="G52" s="11">
        <v>0</v>
      </c>
      <c r="H52" s="15" t="str">
        <f t="shared" si="1"/>
        <v>KXL</v>
      </c>
      <c r="I52" s="34"/>
    </row>
    <row r="53" spans="1:10" s="9" customFormat="1" ht="22.5" customHeight="1" x14ac:dyDescent="0.25">
      <c r="A53" s="11">
        <v>42</v>
      </c>
      <c r="B53" s="12" t="s">
        <v>133</v>
      </c>
      <c r="C53" s="13" t="s">
        <v>134</v>
      </c>
      <c r="D53" s="13" t="s">
        <v>135</v>
      </c>
      <c r="E53" s="25">
        <v>41</v>
      </c>
      <c r="F53" s="30" t="str">
        <f t="shared" si="0"/>
        <v>Yếu</v>
      </c>
      <c r="G53" s="11">
        <v>0</v>
      </c>
      <c r="H53" s="31" t="str">
        <f t="shared" si="1"/>
        <v>KXL</v>
      </c>
      <c r="I53" s="35"/>
      <c r="J53" s="9" t="s">
        <v>136</v>
      </c>
    </row>
    <row r="54" spans="1:10" s="24" customFormat="1" ht="22.5" customHeight="1" x14ac:dyDescent="0.25">
      <c r="A54" s="18">
        <v>43</v>
      </c>
      <c r="B54" s="19" t="s">
        <v>137</v>
      </c>
      <c r="C54" s="20" t="s">
        <v>138</v>
      </c>
      <c r="D54" s="20" t="s">
        <v>139</v>
      </c>
      <c r="E54" s="18">
        <v>0</v>
      </c>
      <c r="F54" s="21" t="str">
        <f t="shared" si="0"/>
        <v>KXL</v>
      </c>
      <c r="G54" s="18">
        <v>0</v>
      </c>
      <c r="H54" s="22" t="str">
        <f t="shared" si="1"/>
        <v>KXL</v>
      </c>
      <c r="I54" s="33"/>
      <c r="J54" s="24" t="s">
        <v>32</v>
      </c>
    </row>
    <row r="55" spans="1:10" s="9" customFormat="1" ht="22.5" customHeight="1" x14ac:dyDescent="0.25">
      <c r="A55" s="11">
        <v>44</v>
      </c>
      <c r="B55" s="12" t="s">
        <v>140</v>
      </c>
      <c r="C55" s="13" t="s">
        <v>141</v>
      </c>
      <c r="D55" s="13" t="s">
        <v>142</v>
      </c>
      <c r="E55" s="11">
        <v>59</v>
      </c>
      <c r="F55" s="14" t="str">
        <f t="shared" si="0"/>
        <v>TB</v>
      </c>
      <c r="G55" s="11">
        <v>0</v>
      </c>
      <c r="H55" s="15" t="str">
        <f t="shared" si="1"/>
        <v>KXL</v>
      </c>
      <c r="I55" s="34"/>
    </row>
    <row r="56" spans="1:10" s="9" customFormat="1" ht="22.5" customHeight="1" x14ac:dyDescent="0.25">
      <c r="A56" s="11">
        <v>45</v>
      </c>
      <c r="B56" s="12" t="s">
        <v>143</v>
      </c>
      <c r="C56" s="13" t="s">
        <v>144</v>
      </c>
      <c r="D56" s="13" t="s">
        <v>145</v>
      </c>
      <c r="E56" s="11">
        <v>59</v>
      </c>
      <c r="F56" s="14" t="str">
        <f t="shared" si="0"/>
        <v>TB</v>
      </c>
      <c r="G56" s="11">
        <v>0</v>
      </c>
      <c r="H56" s="15" t="str">
        <f t="shared" si="1"/>
        <v>KXL</v>
      </c>
      <c r="I56" s="34"/>
    </row>
    <row r="57" spans="1:10" s="24" customFormat="1" ht="22.5" customHeight="1" x14ac:dyDescent="0.25">
      <c r="A57" s="18">
        <v>46</v>
      </c>
      <c r="B57" s="19" t="s">
        <v>146</v>
      </c>
      <c r="C57" s="20" t="s">
        <v>147</v>
      </c>
      <c r="D57" s="20" t="s">
        <v>148</v>
      </c>
      <c r="E57" s="18">
        <v>0</v>
      </c>
      <c r="F57" s="21" t="str">
        <f t="shared" si="0"/>
        <v>KXL</v>
      </c>
      <c r="G57" s="18"/>
      <c r="H57" s="22" t="str">
        <f t="shared" si="1"/>
        <v>KXL</v>
      </c>
      <c r="I57" s="33"/>
      <c r="J57" s="24" t="s">
        <v>32</v>
      </c>
    </row>
    <row r="58" spans="1:10" s="9" customFormat="1" ht="22.5" customHeight="1" x14ac:dyDescent="0.25">
      <c r="A58" s="11">
        <v>47</v>
      </c>
      <c r="B58" s="12" t="s">
        <v>149</v>
      </c>
      <c r="C58" s="13" t="s">
        <v>150</v>
      </c>
      <c r="D58" s="13" t="s">
        <v>151</v>
      </c>
      <c r="E58" s="11">
        <v>83</v>
      </c>
      <c r="F58" s="14" t="str">
        <f t="shared" si="0"/>
        <v>Tốt</v>
      </c>
      <c r="G58" s="11">
        <v>0</v>
      </c>
      <c r="H58" s="15" t="str">
        <f t="shared" si="1"/>
        <v>KXL</v>
      </c>
      <c r="I58" s="34"/>
    </row>
    <row r="59" spans="1:10" ht="20.100000000000001" customHeight="1" x14ac:dyDescent="0.25">
      <c r="C59" s="50"/>
      <c r="D59" s="50"/>
      <c r="E59" s="50"/>
      <c r="F59" s="50"/>
      <c r="G59" s="50"/>
      <c r="H59" s="50"/>
      <c r="I59" s="50"/>
    </row>
    <row r="60" spans="1:10" ht="18" customHeight="1" x14ac:dyDescent="0.25">
      <c r="C60" s="51" t="s">
        <v>152</v>
      </c>
      <c r="D60" s="51"/>
      <c r="E60" s="52" t="s">
        <v>12</v>
      </c>
      <c r="F60" s="52"/>
      <c r="G60" s="52" t="s">
        <v>13</v>
      </c>
      <c r="H60" s="52"/>
      <c r="I60" s="51" t="s">
        <v>14</v>
      </c>
    </row>
    <row r="61" spans="1:10" s="9" customFormat="1" ht="18" customHeight="1" x14ac:dyDescent="0.25">
      <c r="C61" s="51"/>
      <c r="D61" s="51"/>
      <c r="E61" s="10" t="s">
        <v>153</v>
      </c>
      <c r="F61" s="37" t="s">
        <v>154</v>
      </c>
      <c r="G61" s="10" t="s">
        <v>153</v>
      </c>
      <c r="H61" s="37" t="s">
        <v>154</v>
      </c>
      <c r="I61" s="51"/>
    </row>
    <row r="62" spans="1:10" ht="18" customHeight="1" x14ac:dyDescent="0.25">
      <c r="C62" s="48" t="s">
        <v>155</v>
      </c>
      <c r="D62" s="48"/>
      <c r="E62" s="38">
        <f>COUNTIF(F12:F38,"XS")</f>
        <v>2</v>
      </c>
      <c r="F62" s="39">
        <f t="shared" ref="F62:F67" si="2">E62*100/47</f>
        <v>4.2553191489361701</v>
      </c>
      <c r="G62" s="40">
        <f>COUNTIF(H12:H38,"XS")</f>
        <v>0</v>
      </c>
      <c r="H62" s="41" t="e">
        <f>G62*100/#REF!</f>
        <v>#REF!</v>
      </c>
      <c r="I62" s="42"/>
    </row>
    <row r="63" spans="1:10" ht="18" customHeight="1" x14ac:dyDescent="0.25">
      <c r="C63" s="48" t="s">
        <v>156</v>
      </c>
      <c r="D63" s="48"/>
      <c r="E63" s="38">
        <f>COUNTIF(F12:F38,"Tốt")</f>
        <v>5</v>
      </c>
      <c r="F63" s="39">
        <f t="shared" si="2"/>
        <v>10.638297872340425</v>
      </c>
      <c r="G63" s="40">
        <f>COUNTIF(H12:H38,"Tốt")</f>
        <v>0</v>
      </c>
      <c r="H63" s="41" t="e">
        <f>G63*100/#REF!</f>
        <v>#REF!</v>
      </c>
      <c r="I63" s="42"/>
    </row>
    <row r="64" spans="1:10" ht="18" customHeight="1" x14ac:dyDescent="0.25">
      <c r="C64" s="48" t="s">
        <v>157</v>
      </c>
      <c r="D64" s="48"/>
      <c r="E64" s="38">
        <f>COUNTIF(F12:F38,"Khá")</f>
        <v>11</v>
      </c>
      <c r="F64" s="39">
        <f t="shared" si="2"/>
        <v>23.404255319148938</v>
      </c>
      <c r="G64" s="11">
        <f>COUNTIF(H12:H38,"Khá")</f>
        <v>0</v>
      </c>
      <c r="H64" s="43">
        <f>G64*100/26</f>
        <v>0</v>
      </c>
      <c r="I64" s="42"/>
    </row>
    <row r="65" spans="1:10" ht="18" customHeight="1" x14ac:dyDescent="0.25">
      <c r="C65" s="48" t="s">
        <v>158</v>
      </c>
      <c r="D65" s="48"/>
      <c r="E65" s="38">
        <f>COUNTIF(F12:F38,"TB")</f>
        <v>7</v>
      </c>
      <c r="F65" s="39">
        <f t="shared" si="2"/>
        <v>14.893617021276595</v>
      </c>
      <c r="G65" s="11">
        <f>COUNTIF(H12:H38,"TB")</f>
        <v>0</v>
      </c>
      <c r="H65" s="43">
        <f>G65*100/26</f>
        <v>0</v>
      </c>
      <c r="I65" s="42"/>
    </row>
    <row r="66" spans="1:10" ht="18" customHeight="1" x14ac:dyDescent="0.25">
      <c r="C66" s="48" t="s">
        <v>159</v>
      </c>
      <c r="D66" s="48"/>
      <c r="E66" s="38">
        <f>COUNTIF(F12:F38,"Yếu")</f>
        <v>0</v>
      </c>
      <c r="F66" s="39">
        <f t="shared" si="2"/>
        <v>0</v>
      </c>
      <c r="G66" s="38">
        <f>COUNTIF(H12:H38,"Yếu")</f>
        <v>0</v>
      </c>
      <c r="H66" s="39">
        <f>G66*100/26</f>
        <v>0</v>
      </c>
      <c r="I66" s="42"/>
    </row>
    <row r="67" spans="1:10" ht="18" customHeight="1" x14ac:dyDescent="0.25">
      <c r="C67" s="48" t="s">
        <v>160</v>
      </c>
      <c r="D67" s="48"/>
      <c r="E67" s="38">
        <f>COUNTIF(F12:F58,"KXL")</f>
        <v>9</v>
      </c>
      <c r="F67" s="39">
        <f t="shared" si="2"/>
        <v>19.148936170212767</v>
      </c>
      <c r="G67" s="40">
        <f>COUNTIF(H12:H38,"KXL")</f>
        <v>27</v>
      </c>
      <c r="H67" s="41" t="e">
        <f>G67*100/#REF!</f>
        <v>#REF!</v>
      </c>
      <c r="I67" s="42"/>
    </row>
    <row r="68" spans="1:10" x14ac:dyDescent="0.25">
      <c r="C68" s="44"/>
      <c r="D68" s="44"/>
      <c r="F68" s="45"/>
    </row>
    <row r="69" spans="1:10" ht="18" customHeight="1" x14ac:dyDescent="0.25">
      <c r="E69" s="49" t="s">
        <v>161</v>
      </c>
      <c r="F69" s="49"/>
      <c r="G69" s="49"/>
      <c r="H69" s="49"/>
      <c r="I69" s="49"/>
    </row>
    <row r="70" spans="1:10" ht="18" customHeight="1" x14ac:dyDescent="0.25">
      <c r="A70" s="47" t="s">
        <v>162</v>
      </c>
      <c r="B70" s="47"/>
      <c r="C70" s="47"/>
      <c r="D70" s="47"/>
      <c r="E70" s="47"/>
      <c r="F70" s="47" t="s">
        <v>12</v>
      </c>
      <c r="G70" s="47"/>
      <c r="H70" s="47"/>
      <c r="I70" s="46" t="s">
        <v>163</v>
      </c>
      <c r="J70" s="46"/>
    </row>
    <row r="71" spans="1:10" ht="18" customHeight="1" x14ac:dyDescent="0.25"/>
    <row r="72" spans="1:10" ht="18" customHeight="1" x14ac:dyDescent="0.25"/>
    <row r="73" spans="1:10" ht="18" customHeight="1" x14ac:dyDescent="0.25"/>
    <row r="74" spans="1:10" ht="18" customHeight="1" x14ac:dyDescent="0.25">
      <c r="A74" s="1">
        <v>1</v>
      </c>
      <c r="F74" s="47" t="s">
        <v>164</v>
      </c>
      <c r="G74" s="47"/>
      <c r="H74" s="47"/>
      <c r="I74" s="46" t="s">
        <v>165</v>
      </c>
    </row>
  </sheetData>
  <mergeCells count="31">
    <mergeCell ref="A70:E70"/>
    <mergeCell ref="F70:H70"/>
    <mergeCell ref="F74:H74"/>
    <mergeCell ref="C63:D63"/>
    <mergeCell ref="C64:D64"/>
    <mergeCell ref="C65:D65"/>
    <mergeCell ref="C66:D66"/>
    <mergeCell ref="C67:D67"/>
    <mergeCell ref="E69:I69"/>
    <mergeCell ref="C59:I59"/>
    <mergeCell ref="C60:D61"/>
    <mergeCell ref="E60:F60"/>
    <mergeCell ref="G60:H60"/>
    <mergeCell ref="I60:I61"/>
    <mergeCell ref="C62:D62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A2:D2"/>
    <mergeCell ref="E2:I2"/>
    <mergeCell ref="A3:D3"/>
    <mergeCell ref="E3:I3"/>
    <mergeCell ref="A4:D4"/>
    <mergeCell ref="E4:I4"/>
  </mergeCells>
  <conditionalFormatting sqref="F12:F58 H12:H58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18-04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HUYNHKIMLIEN</dc:creator>
  <cp:lastModifiedBy>PC004</cp:lastModifiedBy>
  <dcterms:created xsi:type="dcterms:W3CDTF">2023-04-16T15:37:20Z</dcterms:created>
  <dcterms:modified xsi:type="dcterms:W3CDTF">2023-04-19T04:21:35Z</dcterms:modified>
</cp:coreProperties>
</file>